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.1A - Stavební část" sheetId="2" r:id="rId2"/>
    <sheet name="01.1B - ZTI" sheetId="3" r:id="rId3"/>
    <sheet name="01.1C - EI" sheetId="4" r:id="rId4"/>
    <sheet name="01.2A - Stavební část" sheetId="5" r:id="rId5"/>
    <sheet name="01.2B - ÚT" sheetId="6" r:id="rId6"/>
    <sheet name="01.2C - VZT" sheetId="7" r:id="rId7"/>
  </sheets>
  <definedNames>
    <definedName name="_xlnm.Print_Area" localSheetId="0">'Rekapitulace stavby'!$D$4:$AO$76,'Rekapitulace stavby'!$C$82:$AQ$104</definedName>
    <definedName name="_xlnm.Print_Titles" localSheetId="0">'Rekapitulace stavby'!$92:$92</definedName>
    <definedName name="_xlnm._FilterDatabase" localSheetId="1" hidden="1">'01.1A - Stavební část'!$C$143:$K$503</definedName>
    <definedName name="_xlnm.Print_Area" localSheetId="1">'01.1A - Stavební část'!$C$4:$J$76,'01.1A - Stavební část'!$C$82:$J$121,'01.1A - Stavební část'!$C$127:$K$503</definedName>
    <definedName name="_xlnm.Print_Titles" localSheetId="1">'01.1A - Stavební část'!$143:$143</definedName>
    <definedName name="_xlnm._FilterDatabase" localSheetId="2" hidden="1">'01.1B - ZTI'!$C$126:$K$153</definedName>
    <definedName name="_xlnm.Print_Area" localSheetId="2">'01.1B - ZTI'!$C$4:$J$76,'01.1B - ZTI'!$C$82:$J$104,'01.1B - ZTI'!$C$110:$K$153</definedName>
    <definedName name="_xlnm.Print_Titles" localSheetId="2">'01.1B - ZTI'!$126:$126</definedName>
    <definedName name="_xlnm._FilterDatabase" localSheetId="3" hidden="1">'01.1C - EI'!$C$130:$K$165</definedName>
    <definedName name="_xlnm.Print_Area" localSheetId="3">'01.1C - EI'!$C$4:$J$76,'01.1C - EI'!$C$82:$J$108,'01.1C - EI'!$C$114:$K$165</definedName>
    <definedName name="_xlnm.Print_Titles" localSheetId="3">'01.1C - EI'!$130:$130</definedName>
    <definedName name="_xlnm._FilterDatabase" localSheetId="4" hidden="1">'01.2A - Stavební část'!$C$131:$K$184</definedName>
    <definedName name="_xlnm.Print_Area" localSheetId="4">'01.2A - Stavební část'!$C$4:$J$76,'01.2A - Stavební část'!$C$82:$J$109,'01.2A - Stavební část'!$C$115:$K$184</definedName>
    <definedName name="_xlnm.Print_Titles" localSheetId="4">'01.2A - Stavební část'!$131:$131</definedName>
    <definedName name="_xlnm._FilterDatabase" localSheetId="5" hidden="1">'01.2B - ÚT'!$C$125:$K$147</definedName>
    <definedName name="_xlnm.Print_Area" localSheetId="5">'01.2B - ÚT'!$C$4:$J$76,'01.2B - ÚT'!$C$82:$J$103,'01.2B - ÚT'!$C$109:$K$147</definedName>
    <definedName name="_xlnm.Print_Titles" localSheetId="5">'01.2B - ÚT'!$125:$125</definedName>
    <definedName name="_xlnm._FilterDatabase" localSheetId="6" hidden="1">'01.2C - VZT'!$C$125:$K$133</definedName>
    <definedName name="_xlnm.Print_Area" localSheetId="6">'01.2C - VZT'!$C$4:$J$76,'01.2C - VZT'!$C$82:$J$103,'01.2C - VZT'!$C$109:$K$133</definedName>
    <definedName name="_xlnm.Print_Titles" localSheetId="6">'01.2C - VZT'!$125:$125</definedName>
  </definedNames>
  <calcPr/>
</workbook>
</file>

<file path=xl/calcChain.xml><?xml version="1.0" encoding="utf-8"?>
<calcChain xmlns="http://schemas.openxmlformats.org/spreadsheetml/2006/main">
  <c i="7" l="1" r="J41"/>
  <c r="J40"/>
  <c i="1" r="AY103"/>
  <c i="7" r="J39"/>
  <c i="1" r="AX103"/>
  <c i="7"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F120"/>
  <c r="E118"/>
  <c r="F93"/>
  <c r="E91"/>
  <c r="J28"/>
  <c r="E28"/>
  <c r="J123"/>
  <c r="J27"/>
  <c r="J25"/>
  <c r="E25"/>
  <c r="J95"/>
  <c r="J24"/>
  <c r="J22"/>
  <c r="E22"/>
  <c r="F96"/>
  <c r="J21"/>
  <c r="J19"/>
  <c r="E19"/>
  <c r="F95"/>
  <c r="J18"/>
  <c r="J16"/>
  <c r="J120"/>
  <c r="E7"/>
  <c r="E112"/>
  <c i="6" r="J41"/>
  <c r="J40"/>
  <c i="1" r="AY102"/>
  <c i="6" r="J39"/>
  <c i="1" r="AX102"/>
  <c i="6"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F120"/>
  <c r="E118"/>
  <c r="F93"/>
  <c r="E91"/>
  <c r="J28"/>
  <c r="E28"/>
  <c r="J96"/>
  <c r="J27"/>
  <c r="J25"/>
  <c r="E25"/>
  <c r="J122"/>
  <c r="J24"/>
  <c r="J22"/>
  <c r="E22"/>
  <c r="F123"/>
  <c r="J21"/>
  <c r="J19"/>
  <c r="E19"/>
  <c r="F95"/>
  <c r="J18"/>
  <c r="J16"/>
  <c r="J93"/>
  <c r="E7"/>
  <c r="E85"/>
  <c i="5" r="J41"/>
  <c r="J40"/>
  <c i="1" r="AY101"/>
  <c i="5" r="J39"/>
  <c i="1" r="AX101"/>
  <c i="5"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0"/>
  <c r="BH160"/>
  <c r="BG160"/>
  <c r="BE160"/>
  <c r="T160"/>
  <c r="R160"/>
  <c r="P160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2"/>
  <c r="BH152"/>
  <c r="BG152"/>
  <c r="BE152"/>
  <c r="T152"/>
  <c r="R152"/>
  <c r="P152"/>
  <c r="BI150"/>
  <c r="BH150"/>
  <c r="BG150"/>
  <c r="BE150"/>
  <c r="T150"/>
  <c r="R150"/>
  <c r="P150"/>
  <c r="BI146"/>
  <c r="BH146"/>
  <c r="BG146"/>
  <c r="BE146"/>
  <c r="T146"/>
  <c r="R146"/>
  <c r="P146"/>
  <c r="BI140"/>
  <c r="BH140"/>
  <c r="BG140"/>
  <c r="BE140"/>
  <c r="T140"/>
  <c r="T139"/>
  <c r="R140"/>
  <c r="R139"/>
  <c r="P140"/>
  <c r="P139"/>
  <c r="BI135"/>
  <c r="BH135"/>
  <c r="BG135"/>
  <c r="BE135"/>
  <c r="T135"/>
  <c r="T134"/>
  <c r="T133"/>
  <c r="R135"/>
  <c r="R134"/>
  <c r="R133"/>
  <c r="P135"/>
  <c r="P134"/>
  <c r="P133"/>
  <c r="F126"/>
  <c r="E124"/>
  <c r="F93"/>
  <c r="E91"/>
  <c r="J28"/>
  <c r="E28"/>
  <c r="J96"/>
  <c r="J27"/>
  <c r="J25"/>
  <c r="E25"/>
  <c r="J128"/>
  <c r="J24"/>
  <c r="J22"/>
  <c r="E22"/>
  <c r="F129"/>
  <c r="J21"/>
  <c r="J19"/>
  <c r="E19"/>
  <c r="F95"/>
  <c r="J18"/>
  <c r="J16"/>
  <c r="J93"/>
  <c r="E7"/>
  <c r="E85"/>
  <c i="4" r="J41"/>
  <c r="J40"/>
  <c i="1" r="AY99"/>
  <c i="4" r="J39"/>
  <c i="1" r="AX99"/>
  <c i="4"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T161"/>
  <c r="R162"/>
  <c r="R161"/>
  <c r="P162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R134"/>
  <c r="P134"/>
  <c r="BI133"/>
  <c r="BH133"/>
  <c r="BG133"/>
  <c r="BE133"/>
  <c r="T133"/>
  <c r="R133"/>
  <c r="P133"/>
  <c r="F125"/>
  <c r="E123"/>
  <c r="F93"/>
  <c r="E91"/>
  <c r="J28"/>
  <c r="E28"/>
  <c r="J128"/>
  <c r="J27"/>
  <c r="J25"/>
  <c r="E25"/>
  <c r="J127"/>
  <c r="J24"/>
  <c r="J22"/>
  <c r="E22"/>
  <c r="F96"/>
  <c r="J21"/>
  <c r="J19"/>
  <c r="E19"/>
  <c r="F127"/>
  <c r="J18"/>
  <c r="J16"/>
  <c r="J93"/>
  <c r="E7"/>
  <c r="E85"/>
  <c i="3" r="J41"/>
  <c r="J40"/>
  <c i="1" r="AY98"/>
  <c i="3" r="J39"/>
  <c i="1" r="AX98"/>
  <c i="3"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F121"/>
  <c r="E119"/>
  <c r="F93"/>
  <c r="E91"/>
  <c r="J28"/>
  <c r="E28"/>
  <c r="J96"/>
  <c r="J27"/>
  <c r="J25"/>
  <c r="E25"/>
  <c r="J123"/>
  <c r="J24"/>
  <c r="J22"/>
  <c r="E22"/>
  <c r="F96"/>
  <c r="J21"/>
  <c r="J19"/>
  <c r="E19"/>
  <c r="F123"/>
  <c r="J18"/>
  <c r="J16"/>
  <c r="J121"/>
  <c r="E7"/>
  <c r="E85"/>
  <c i="2" r="J41"/>
  <c r="J40"/>
  <c i="1" r="AY97"/>
  <c i="2" r="J39"/>
  <c i="1" r="AX97"/>
  <c i="2" r="BI503"/>
  <c r="BH503"/>
  <c r="BG503"/>
  <c r="BE503"/>
  <c r="T503"/>
  <c r="R503"/>
  <c r="P503"/>
  <c r="BI502"/>
  <c r="BH502"/>
  <c r="BG502"/>
  <c r="BE502"/>
  <c r="T502"/>
  <c r="R502"/>
  <c r="P502"/>
  <c r="BI501"/>
  <c r="BH501"/>
  <c r="BG501"/>
  <c r="BE501"/>
  <c r="T501"/>
  <c r="R501"/>
  <c r="P501"/>
  <c r="BI497"/>
  <c r="BH497"/>
  <c r="BG497"/>
  <c r="BE497"/>
  <c r="T497"/>
  <c r="R497"/>
  <c r="P497"/>
  <c r="BI491"/>
  <c r="BH491"/>
  <c r="BG491"/>
  <c r="BE491"/>
  <c r="T491"/>
  <c r="R491"/>
  <c r="P491"/>
  <c r="BI488"/>
  <c r="BH488"/>
  <c r="BG488"/>
  <c r="BE488"/>
  <c r="T488"/>
  <c r="R488"/>
  <c r="P488"/>
  <c r="BI484"/>
  <c r="BH484"/>
  <c r="BG484"/>
  <c r="BE484"/>
  <c r="T484"/>
  <c r="R484"/>
  <c r="P484"/>
  <c r="BI479"/>
  <c r="BH479"/>
  <c r="BG479"/>
  <c r="BE479"/>
  <c r="T479"/>
  <c r="R479"/>
  <c r="P479"/>
  <c r="BI474"/>
  <c r="BH474"/>
  <c r="BG474"/>
  <c r="BE474"/>
  <c r="T474"/>
  <c r="R474"/>
  <c r="P474"/>
  <c r="BI473"/>
  <c r="BH473"/>
  <c r="BG473"/>
  <c r="BE473"/>
  <c r="T473"/>
  <c r="R473"/>
  <c r="P473"/>
  <c r="BI468"/>
  <c r="BH468"/>
  <c r="BG468"/>
  <c r="BE468"/>
  <c r="T468"/>
  <c r="R468"/>
  <c r="P468"/>
  <c r="BI465"/>
  <c r="BH465"/>
  <c r="BG465"/>
  <c r="BE465"/>
  <c r="T465"/>
  <c r="R465"/>
  <c r="P465"/>
  <c r="BI461"/>
  <c r="BH461"/>
  <c r="BG461"/>
  <c r="BE461"/>
  <c r="T461"/>
  <c r="R461"/>
  <c r="P461"/>
  <c r="BI448"/>
  <c r="BH448"/>
  <c r="BG448"/>
  <c r="BE448"/>
  <c r="T448"/>
  <c r="R448"/>
  <c r="P448"/>
  <c r="BI446"/>
  <c r="BH446"/>
  <c r="BG446"/>
  <c r="BE446"/>
  <c r="T446"/>
  <c r="R446"/>
  <c r="P446"/>
  <c r="BI445"/>
  <c r="BH445"/>
  <c r="BG445"/>
  <c r="BE445"/>
  <c r="T445"/>
  <c r="R445"/>
  <c r="P445"/>
  <c r="BI444"/>
  <c r="BH444"/>
  <c r="BG444"/>
  <c r="BE444"/>
  <c r="T444"/>
  <c r="R444"/>
  <c r="P444"/>
  <c r="BI443"/>
  <c r="BH443"/>
  <c r="BG443"/>
  <c r="BE443"/>
  <c r="T443"/>
  <c r="R443"/>
  <c r="P443"/>
  <c r="BI442"/>
  <c r="BH442"/>
  <c r="BG442"/>
  <c r="BE442"/>
  <c r="T442"/>
  <c r="R442"/>
  <c r="P442"/>
  <c r="BI440"/>
  <c r="BH440"/>
  <c r="BG440"/>
  <c r="BE440"/>
  <c r="T440"/>
  <c r="R440"/>
  <c r="P440"/>
  <c r="BI439"/>
  <c r="BH439"/>
  <c r="BG439"/>
  <c r="BE439"/>
  <c r="T439"/>
  <c r="R439"/>
  <c r="P439"/>
  <c r="BI435"/>
  <c r="BH435"/>
  <c r="BG435"/>
  <c r="BE435"/>
  <c r="T435"/>
  <c r="R435"/>
  <c r="P435"/>
  <c r="BI425"/>
  <c r="BH425"/>
  <c r="BG425"/>
  <c r="BE425"/>
  <c r="T425"/>
  <c r="R425"/>
  <c r="P425"/>
  <c r="BI419"/>
  <c r="BH419"/>
  <c r="BG419"/>
  <c r="BE419"/>
  <c r="T419"/>
  <c r="R419"/>
  <c r="P419"/>
  <c r="BI417"/>
  <c r="BH417"/>
  <c r="BG417"/>
  <c r="BE417"/>
  <c r="T417"/>
  <c r="R417"/>
  <c r="P417"/>
  <c r="BI415"/>
  <c r="BH415"/>
  <c r="BG415"/>
  <c r="BE415"/>
  <c r="T415"/>
  <c r="R415"/>
  <c r="P415"/>
  <c r="BI414"/>
  <c r="BH414"/>
  <c r="BG414"/>
  <c r="BE414"/>
  <c r="T414"/>
  <c r="R414"/>
  <c r="P414"/>
  <c r="BI413"/>
  <c r="BH413"/>
  <c r="BG413"/>
  <c r="BE413"/>
  <c r="T413"/>
  <c r="R413"/>
  <c r="P413"/>
  <c r="BI407"/>
  <c r="BH407"/>
  <c r="BG407"/>
  <c r="BE407"/>
  <c r="T407"/>
  <c r="R407"/>
  <c r="P407"/>
  <c r="BI401"/>
  <c r="BH401"/>
  <c r="BG401"/>
  <c r="BE401"/>
  <c r="T401"/>
  <c r="R401"/>
  <c r="P401"/>
  <c r="BI391"/>
  <c r="BH391"/>
  <c r="BG391"/>
  <c r="BE391"/>
  <c r="T391"/>
  <c r="R391"/>
  <c r="P391"/>
  <c r="BI388"/>
  <c r="BH388"/>
  <c r="BG388"/>
  <c r="BE388"/>
  <c r="T388"/>
  <c r="R388"/>
  <c r="P388"/>
  <c r="BI383"/>
  <c r="BH383"/>
  <c r="BG383"/>
  <c r="BE383"/>
  <c r="T383"/>
  <c r="R383"/>
  <c r="P383"/>
  <c r="BI382"/>
  <c r="BH382"/>
  <c r="BG382"/>
  <c r="BE382"/>
  <c r="T382"/>
  <c r="R382"/>
  <c r="P382"/>
  <c r="BI381"/>
  <c r="BH381"/>
  <c r="BG381"/>
  <c r="BE381"/>
  <c r="T381"/>
  <c r="R381"/>
  <c r="P381"/>
  <c r="BI380"/>
  <c r="BH380"/>
  <c r="BG380"/>
  <c r="BE380"/>
  <c r="T380"/>
  <c r="R380"/>
  <c r="P380"/>
  <c r="BI378"/>
  <c r="BH378"/>
  <c r="BG378"/>
  <c r="BE378"/>
  <c r="T378"/>
  <c r="R378"/>
  <c r="P378"/>
  <c r="BI376"/>
  <c r="BH376"/>
  <c r="BG376"/>
  <c r="BE376"/>
  <c r="T376"/>
  <c r="R376"/>
  <c r="P376"/>
  <c r="BI374"/>
  <c r="BH374"/>
  <c r="BG374"/>
  <c r="BE374"/>
  <c r="T374"/>
  <c r="R374"/>
  <c r="P374"/>
  <c r="BI372"/>
  <c r="BH372"/>
  <c r="BG372"/>
  <c r="BE372"/>
  <c r="T372"/>
  <c r="R372"/>
  <c r="P372"/>
  <c r="BI370"/>
  <c r="BH370"/>
  <c r="BG370"/>
  <c r="BE370"/>
  <c r="T370"/>
  <c r="R370"/>
  <c r="P370"/>
  <c r="BI368"/>
  <c r="BH368"/>
  <c r="BG368"/>
  <c r="BE368"/>
  <c r="T368"/>
  <c r="R368"/>
  <c r="P368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3"/>
  <c r="BH363"/>
  <c r="BG363"/>
  <c r="BE363"/>
  <c r="T363"/>
  <c r="R363"/>
  <c r="P363"/>
  <c r="BI352"/>
  <c r="BH352"/>
  <c r="BG352"/>
  <c r="BE352"/>
  <c r="T352"/>
  <c r="R352"/>
  <c r="P352"/>
  <c r="BI346"/>
  <c r="BH346"/>
  <c r="BG346"/>
  <c r="BE346"/>
  <c r="T346"/>
  <c r="R346"/>
  <c r="P346"/>
  <c r="BI340"/>
  <c r="BH340"/>
  <c r="BG340"/>
  <c r="BE340"/>
  <c r="T340"/>
  <c r="R340"/>
  <c r="P340"/>
  <c r="BI337"/>
  <c r="BH337"/>
  <c r="BG337"/>
  <c r="BE337"/>
  <c r="T337"/>
  <c r="R337"/>
  <c r="P337"/>
  <c r="BI334"/>
  <c r="BH334"/>
  <c r="BG334"/>
  <c r="BE334"/>
  <c r="T334"/>
  <c r="R334"/>
  <c r="P334"/>
  <c r="BI333"/>
  <c r="BH333"/>
  <c r="BG333"/>
  <c r="BE333"/>
  <c r="T333"/>
  <c r="R333"/>
  <c r="P333"/>
  <c r="BI330"/>
  <c r="BH330"/>
  <c r="BG330"/>
  <c r="BE330"/>
  <c r="T330"/>
  <c r="R330"/>
  <c r="P330"/>
  <c r="BI328"/>
  <c r="BH328"/>
  <c r="BG328"/>
  <c r="BE328"/>
  <c r="T328"/>
  <c r="R328"/>
  <c r="P328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89"/>
  <c r="BH289"/>
  <c r="BG289"/>
  <c r="BE289"/>
  <c r="T289"/>
  <c r="R289"/>
  <c r="P289"/>
  <c r="BI283"/>
  <c r="BH283"/>
  <c r="BG283"/>
  <c r="BE283"/>
  <c r="T283"/>
  <c r="R283"/>
  <c r="P283"/>
  <c r="BI277"/>
  <c r="BH277"/>
  <c r="BG277"/>
  <c r="BE277"/>
  <c r="T277"/>
  <c r="R277"/>
  <c r="P277"/>
  <c r="BI271"/>
  <c r="BH271"/>
  <c r="BG271"/>
  <c r="BE271"/>
  <c r="T271"/>
  <c r="R271"/>
  <c r="P271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58"/>
  <c r="BH258"/>
  <c r="BG258"/>
  <c r="BE258"/>
  <c r="T258"/>
  <c r="R258"/>
  <c r="P258"/>
  <c r="BI256"/>
  <c r="BH256"/>
  <c r="BG256"/>
  <c r="BE256"/>
  <c r="T256"/>
  <c r="R256"/>
  <c r="P256"/>
  <c r="BI254"/>
  <c r="BH254"/>
  <c r="BG254"/>
  <c r="BE254"/>
  <c r="T254"/>
  <c r="R254"/>
  <c r="P254"/>
  <c r="BI251"/>
  <c r="BH251"/>
  <c r="BG251"/>
  <c r="BE251"/>
  <c r="T251"/>
  <c r="R251"/>
  <c r="P251"/>
  <c r="BI248"/>
  <c r="BH248"/>
  <c r="BG248"/>
  <c r="BE248"/>
  <c r="T248"/>
  <c r="R248"/>
  <c r="P248"/>
  <c r="BI243"/>
  <c r="BH243"/>
  <c r="BG243"/>
  <c r="BE243"/>
  <c r="T243"/>
  <c r="R243"/>
  <c r="P243"/>
  <c r="BI241"/>
  <c r="BH241"/>
  <c r="BG241"/>
  <c r="BE241"/>
  <c r="T241"/>
  <c r="T240"/>
  <c r="R241"/>
  <c r="R240"/>
  <c r="P241"/>
  <c r="P240"/>
  <c r="BI239"/>
  <c r="BH239"/>
  <c r="BG239"/>
  <c r="BE239"/>
  <c r="T239"/>
  <c r="R239"/>
  <c r="P239"/>
  <c r="BI238"/>
  <c r="BH238"/>
  <c r="BG238"/>
  <c r="BE238"/>
  <c r="T238"/>
  <c r="R238"/>
  <c r="P238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1"/>
  <c r="BH231"/>
  <c r="BG231"/>
  <c r="BE231"/>
  <c r="T231"/>
  <c r="T230"/>
  <c r="R231"/>
  <c r="R230"/>
  <c r="P231"/>
  <c r="P230"/>
  <c r="BI229"/>
  <c r="BH229"/>
  <c r="BG229"/>
  <c r="BE229"/>
  <c r="T229"/>
  <c r="R229"/>
  <c r="P229"/>
  <c r="BI227"/>
  <c r="BH227"/>
  <c r="BG227"/>
  <c r="BE227"/>
  <c r="T227"/>
  <c r="R227"/>
  <c r="P227"/>
  <c r="BI226"/>
  <c r="BH226"/>
  <c r="BG226"/>
  <c r="BE226"/>
  <c r="T226"/>
  <c r="R226"/>
  <c r="P226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0"/>
  <c r="BH220"/>
  <c r="BG220"/>
  <c r="BE220"/>
  <c r="T220"/>
  <c r="R220"/>
  <c r="P220"/>
  <c r="BI209"/>
  <c r="BH209"/>
  <c r="BG209"/>
  <c r="BE209"/>
  <c r="T209"/>
  <c r="R209"/>
  <c r="P209"/>
  <c r="BI206"/>
  <c r="BH206"/>
  <c r="BG206"/>
  <c r="BE206"/>
  <c r="T206"/>
  <c r="R206"/>
  <c r="P206"/>
  <c r="BI203"/>
  <c r="BH203"/>
  <c r="BG203"/>
  <c r="BE203"/>
  <c r="T203"/>
  <c r="R203"/>
  <c r="P203"/>
  <c r="BI200"/>
  <c r="BH200"/>
  <c r="BG200"/>
  <c r="BE200"/>
  <c r="T200"/>
  <c r="R200"/>
  <c r="P200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86"/>
  <c r="BH186"/>
  <c r="BG186"/>
  <c r="BE186"/>
  <c r="T186"/>
  <c r="R186"/>
  <c r="P186"/>
  <c r="BI183"/>
  <c r="BH183"/>
  <c r="BG183"/>
  <c r="BE183"/>
  <c r="T183"/>
  <c r="R183"/>
  <c r="P183"/>
  <c r="BI171"/>
  <c r="BH171"/>
  <c r="BG171"/>
  <c r="BE171"/>
  <c r="T171"/>
  <c r="R171"/>
  <c r="P171"/>
  <c r="BI165"/>
  <c r="BH165"/>
  <c r="BG165"/>
  <c r="BE165"/>
  <c r="T165"/>
  <c r="R165"/>
  <c r="P165"/>
  <c r="BI164"/>
  <c r="BH164"/>
  <c r="BG164"/>
  <c r="BE164"/>
  <c r="T164"/>
  <c r="R164"/>
  <c r="P164"/>
  <c r="BI161"/>
  <c r="BH161"/>
  <c r="BG161"/>
  <c r="BE161"/>
  <c r="T161"/>
  <c r="R161"/>
  <c r="P161"/>
  <c r="BI156"/>
  <c r="BH156"/>
  <c r="BG156"/>
  <c r="BE156"/>
  <c r="T156"/>
  <c r="R156"/>
  <c r="P156"/>
  <c r="BI153"/>
  <c r="BH153"/>
  <c r="BG153"/>
  <c r="BE153"/>
  <c r="T153"/>
  <c r="R153"/>
  <c r="P153"/>
  <c r="BI152"/>
  <c r="BH152"/>
  <c r="BG152"/>
  <c r="BE152"/>
  <c r="T152"/>
  <c r="R152"/>
  <c r="P152"/>
  <c r="BI147"/>
  <c r="BH147"/>
  <c r="BG147"/>
  <c r="BE147"/>
  <c r="T147"/>
  <c r="T146"/>
  <c r="R147"/>
  <c r="R146"/>
  <c r="P147"/>
  <c r="P146"/>
  <c r="J141"/>
  <c r="J140"/>
  <c r="F140"/>
  <c r="F138"/>
  <c r="E136"/>
  <c r="J96"/>
  <c r="J95"/>
  <c r="F95"/>
  <c r="F93"/>
  <c r="E91"/>
  <c r="J22"/>
  <c r="E22"/>
  <c r="F141"/>
  <c r="J21"/>
  <c r="J16"/>
  <c r="J93"/>
  <c r="E7"/>
  <c r="E130"/>
  <c i="1" r="L90"/>
  <c r="AM90"/>
  <c r="AM89"/>
  <c r="L89"/>
  <c r="AM87"/>
  <c r="L87"/>
  <c r="L85"/>
  <c r="L84"/>
  <c i="7" r="BK133"/>
  <c r="J132"/>
  <c r="J129"/>
  <c i="6" r="BK144"/>
  <c r="J142"/>
  <c r="J138"/>
  <c r="J137"/>
  <c r="J135"/>
  <c r="J134"/>
  <c r="J129"/>
  <c i="5" r="BK164"/>
  <c r="J163"/>
  <c r="BK154"/>
  <c r="J135"/>
  <c i="4" r="J162"/>
  <c r="BK159"/>
  <c r="J151"/>
  <c r="BK148"/>
  <c r="BK138"/>
  <c r="J137"/>
  <c r="BK133"/>
  <c i="3" r="BK149"/>
  <c r="BK145"/>
  <c r="BK141"/>
  <c r="J138"/>
  <c r="J131"/>
  <c r="BK129"/>
  <c i="2" r="J501"/>
  <c r="BK479"/>
  <c r="J465"/>
  <c r="J461"/>
  <c r="J417"/>
  <c r="J401"/>
  <c r="BK391"/>
  <c r="J388"/>
  <c r="J334"/>
  <c r="BK326"/>
  <c r="J325"/>
  <c r="BK319"/>
  <c r="BK314"/>
  <c r="J306"/>
  <c r="BK305"/>
  <c r="BK302"/>
  <c r="J301"/>
  <c r="BK283"/>
  <c r="BK256"/>
  <c r="J238"/>
  <c r="J223"/>
  <c r="BK186"/>
  <c r="J183"/>
  <c i="1" r="AS100"/>
  <c i="7" r="BK132"/>
  <c i="6" r="J147"/>
  <c r="J145"/>
  <c r="J144"/>
  <c r="BK136"/>
  <c i="5" r="BK184"/>
  <c r="J181"/>
  <c r="BK178"/>
  <c r="J177"/>
  <c r="BK169"/>
  <c r="BK168"/>
  <c r="J150"/>
  <c r="J146"/>
  <c r="BK140"/>
  <c i="4" r="BK160"/>
  <c r="J156"/>
  <c r="J154"/>
  <c r="J148"/>
  <c r="J143"/>
  <c r="J142"/>
  <c i="3" r="J153"/>
  <c r="J151"/>
  <c r="BK150"/>
  <c r="J149"/>
  <c r="BK147"/>
  <c r="J145"/>
  <c r="BK143"/>
  <c r="BK139"/>
  <c r="BK134"/>
  <c r="BK131"/>
  <c r="BK130"/>
  <c i="2" r="BK502"/>
  <c r="BK497"/>
  <c r="BK491"/>
  <c r="BK474"/>
  <c r="J473"/>
  <c r="BK444"/>
  <c r="J442"/>
  <c r="BK439"/>
  <c r="BK425"/>
  <c r="BK419"/>
  <c r="BK383"/>
  <c r="J382"/>
  <c r="J380"/>
  <c r="BK376"/>
  <c r="J372"/>
  <c r="BK368"/>
  <c r="BK346"/>
  <c r="BK340"/>
  <c r="BK330"/>
  <c r="BK322"/>
  <c r="BK315"/>
  <c r="BK312"/>
  <c r="BK303"/>
  <c r="BK301"/>
  <c r="J293"/>
  <c r="J291"/>
  <c r="J267"/>
  <c r="J243"/>
  <c r="BK241"/>
  <c r="J239"/>
  <c r="BK236"/>
  <c r="J229"/>
  <c r="J227"/>
  <c r="BK224"/>
  <c r="J209"/>
  <c r="J200"/>
  <c r="BK195"/>
  <c r="J171"/>
  <c r="BK156"/>
  <c r="BK153"/>
  <c i="7" r="J131"/>
  <c r="BK130"/>
  <c i="6" r="BK142"/>
  <c r="J141"/>
  <c r="BK137"/>
  <c r="BK133"/>
  <c i="5" r="J167"/>
  <c r="J164"/>
  <c r="J157"/>
  <c r="J156"/>
  <c r="J154"/>
  <c r="BK150"/>
  <c i="4" r="J160"/>
  <c r="BK157"/>
  <c r="BK156"/>
  <c r="BK154"/>
  <c r="J153"/>
  <c r="J152"/>
  <c r="BK147"/>
  <c r="BK142"/>
  <c r="J139"/>
  <c r="J133"/>
  <c i="3" r="BK151"/>
  <c r="BK146"/>
  <c r="BK142"/>
  <c r="J139"/>
  <c i="2" r="J503"/>
  <c r="J484"/>
  <c r="BK468"/>
  <c r="BK461"/>
  <c r="BK440"/>
  <c r="J425"/>
  <c r="BK401"/>
  <c r="J381"/>
  <c r="J378"/>
  <c r="BK374"/>
  <c r="BK363"/>
  <c r="BK352"/>
  <c r="BK333"/>
  <c r="BK328"/>
  <c r="J326"/>
  <c r="BK267"/>
  <c r="J258"/>
  <c r="BK251"/>
  <c r="J248"/>
  <c r="BK238"/>
  <c r="BK234"/>
  <c r="J226"/>
  <c r="J222"/>
  <c r="J203"/>
  <c r="BK197"/>
  <c r="J161"/>
  <c r="J153"/>
  <c r="J152"/>
  <c r="J147"/>
  <c i="1" r="AS96"/>
  <c i="7" r="J133"/>
  <c i="6" r="J146"/>
  <c r="J143"/>
  <c i="5" r="J176"/>
  <c r="BK173"/>
  <c r="BK167"/>
  <c r="J165"/>
  <c r="BK163"/>
  <c r="BK152"/>
  <c i="4" r="BK165"/>
  <c r="J164"/>
  <c r="J157"/>
  <c r="BK155"/>
  <c r="BK153"/>
  <c r="BK146"/>
  <c r="BK143"/>
  <c r="J141"/>
  <c r="BK140"/>
  <c r="BK137"/>
  <c r="BK136"/>
  <c r="J134"/>
  <c i="3" r="BK152"/>
  <c r="J147"/>
  <c r="BK144"/>
  <c r="J141"/>
  <c r="BK138"/>
  <c r="BK136"/>
  <c r="BK132"/>
  <c i="2" r="J491"/>
  <c r="BK448"/>
  <c r="BK446"/>
  <c r="BK445"/>
  <c r="J435"/>
  <c r="BK417"/>
  <c r="J383"/>
  <c r="BK378"/>
  <c r="J376"/>
  <c r="J366"/>
  <c r="BK365"/>
  <c r="J333"/>
  <c r="J330"/>
  <c r="J328"/>
  <c r="BK320"/>
  <c r="J308"/>
  <c r="J305"/>
  <c r="J303"/>
  <c r="J292"/>
  <c r="BK291"/>
  <c r="BK268"/>
  <c r="BK258"/>
  <c r="J241"/>
  <c r="J231"/>
  <c r="J220"/>
  <c r="BK209"/>
  <c r="BK200"/>
  <c r="J165"/>
  <c r="BK147"/>
  <c i="7" r="BK131"/>
  <c r="BK129"/>
  <c i="6" r="BK147"/>
  <c r="BK140"/>
  <c r="J139"/>
  <c r="J136"/>
  <c r="BK132"/>
  <c r="BK131"/>
  <c r="BK129"/>
  <c i="5" r="BK181"/>
  <c r="BK177"/>
  <c r="BK176"/>
  <c r="J175"/>
  <c r="J173"/>
  <c r="J169"/>
  <c r="J168"/>
  <c r="BK160"/>
  <c r="BK156"/>
  <c r="BK135"/>
  <c i="4" r="BK164"/>
  <c r="BK162"/>
  <c r="J159"/>
  <c r="BK152"/>
  <c r="J150"/>
  <c r="J147"/>
  <c r="J144"/>
  <c r="BK141"/>
  <c r="J140"/>
  <c r="BK139"/>
  <c r="J136"/>
  <c i="3" r="J152"/>
  <c r="J150"/>
  <c r="J146"/>
  <c r="J144"/>
  <c r="J143"/>
  <c r="J140"/>
  <c r="J135"/>
  <c r="J134"/>
  <c r="BK133"/>
  <c i="2" r="J497"/>
  <c r="BK488"/>
  <c r="BK484"/>
  <c r="BK473"/>
  <c r="BK465"/>
  <c r="J443"/>
  <c r="J439"/>
  <c r="BK435"/>
  <c r="J419"/>
  <c r="BK413"/>
  <c r="BK407"/>
  <c r="BK388"/>
  <c r="J367"/>
  <c r="J352"/>
  <c r="J346"/>
  <c r="J337"/>
  <c r="BK334"/>
  <c r="BK324"/>
  <c r="J321"/>
  <c r="J319"/>
  <c r="BK313"/>
  <c r="J311"/>
  <c r="J307"/>
  <c r="BK306"/>
  <c r="BK293"/>
  <c r="J289"/>
  <c r="BK277"/>
  <c r="J271"/>
  <c r="BK266"/>
  <c r="J251"/>
  <c r="BK248"/>
  <c r="BK243"/>
  <c r="BK239"/>
  <c r="BK235"/>
  <c r="BK231"/>
  <c r="BK226"/>
  <c r="J224"/>
  <c r="BK223"/>
  <c r="BK220"/>
  <c r="J206"/>
  <c r="BK203"/>
  <c r="BK196"/>
  <c r="J195"/>
  <c r="J186"/>
  <c r="BK171"/>
  <c r="BK165"/>
  <c r="BK164"/>
  <c i="7" r="J130"/>
  <c i="6" r="BK146"/>
  <c r="BK145"/>
  <c r="BK143"/>
  <c r="BK141"/>
  <c r="BK138"/>
  <c r="BK135"/>
  <c r="BK134"/>
  <c r="J133"/>
  <c r="J132"/>
  <c r="J131"/>
  <c r="J130"/>
  <c i="5" r="J183"/>
  <c i="4" r="J155"/>
  <c r="BK151"/>
  <c r="BK134"/>
  <c i="3" r="J136"/>
  <c r="BK135"/>
  <c r="J130"/>
  <c r="J129"/>
  <c i="2" r="BK503"/>
  <c r="J502"/>
  <c r="J474"/>
  <c r="J468"/>
  <c r="BK415"/>
  <c r="BK414"/>
  <c r="J413"/>
  <c r="J407"/>
  <c r="J391"/>
  <c r="BK381"/>
  <c r="BK380"/>
  <c r="J374"/>
  <c r="BK370"/>
  <c r="BK367"/>
  <c r="J363"/>
  <c r="BK337"/>
  <c r="J324"/>
  <c r="BK321"/>
  <c r="J320"/>
  <c r="BK307"/>
  <c r="BK292"/>
  <c r="J268"/>
  <c r="BK254"/>
  <c r="BK229"/>
  <c r="BK227"/>
  <c r="BK222"/>
  <c r="J197"/>
  <c r="J196"/>
  <c i="6" r="J140"/>
  <c r="BK139"/>
  <c r="BK130"/>
  <c i="5" r="J184"/>
  <c r="BK183"/>
  <c r="J178"/>
  <c r="BK175"/>
  <c r="BK165"/>
  <c r="J160"/>
  <c r="BK157"/>
  <c r="J152"/>
  <c r="BK146"/>
  <c r="J140"/>
  <c i="4" r="J165"/>
  <c r="BK150"/>
  <c r="J146"/>
  <c r="BK144"/>
  <c r="J138"/>
  <c i="3" r="BK153"/>
  <c r="J142"/>
  <c r="BK140"/>
  <c r="J133"/>
  <c r="J132"/>
  <c i="2" r="BK501"/>
  <c r="J488"/>
  <c r="J479"/>
  <c r="J448"/>
  <c r="J446"/>
  <c r="J445"/>
  <c r="J444"/>
  <c r="BK443"/>
  <c r="BK442"/>
  <c r="J440"/>
  <c r="J415"/>
  <c r="J414"/>
  <c r="BK382"/>
  <c r="BK372"/>
  <c r="J370"/>
  <c r="J368"/>
  <c r="BK366"/>
  <c r="J365"/>
  <c r="J340"/>
  <c r="BK325"/>
  <c r="J322"/>
  <c r="J315"/>
  <c r="J314"/>
  <c r="J313"/>
  <c r="J312"/>
  <c r="BK311"/>
  <c r="BK308"/>
  <c r="J302"/>
  <c r="BK289"/>
  <c r="J283"/>
  <c r="J277"/>
  <c r="BK271"/>
  <c r="J266"/>
  <c r="J256"/>
  <c r="J254"/>
  <c r="J236"/>
  <c r="J235"/>
  <c r="J234"/>
  <c r="BK206"/>
  <c r="BK183"/>
  <c r="J164"/>
  <c r="BK161"/>
  <c r="J156"/>
  <c r="BK152"/>
  <c l="1" r="R194"/>
  <c r="T242"/>
  <c r="R323"/>
  <c r="R369"/>
  <c r="BK441"/>
  <c r="J441"/>
  <c r="J117"/>
  <c r="R447"/>
  <c i="3" r="T128"/>
  <c r="P148"/>
  <c i="4" r="BK135"/>
  <c r="J135"/>
  <c r="J102"/>
  <c r="P145"/>
  <c r="P158"/>
  <c i="5" r="R145"/>
  <c r="BK174"/>
  <c r="J174"/>
  <c r="J108"/>
  <c i="6" r="P128"/>
  <c r="P127"/>
  <c r="P126"/>
  <c i="1" r="AU102"/>
  <c i="2" r="BK194"/>
  <c r="J194"/>
  <c r="J104"/>
  <c r="T221"/>
  <c r="R233"/>
  <c r="P237"/>
  <c r="P304"/>
  <c r="P323"/>
  <c r="BK369"/>
  <c r="J369"/>
  <c r="J115"/>
  <c r="P369"/>
  <c r="BK447"/>
  <c r="J447"/>
  <c r="J118"/>
  <c r="T447"/>
  <c i="3" r="R137"/>
  <c i="4" r="BK132"/>
  <c r="J132"/>
  <c r="J101"/>
  <c r="T132"/>
  <c r="T149"/>
  <c i="5" r="T153"/>
  <c r="R174"/>
  <c i="6" r="BK128"/>
  <c r="J128"/>
  <c r="J102"/>
  <c i="2" r="T151"/>
  <c r="T145"/>
  <c r="P221"/>
  <c r="R242"/>
  <c r="BK318"/>
  <c r="J318"/>
  <c r="J113"/>
  <c r="R318"/>
  <c r="P379"/>
  <c r="R441"/>
  <c r="P467"/>
  <c r="P466"/>
  <c i="3" r="BK137"/>
  <c r="J137"/>
  <c r="J102"/>
  <c r="T148"/>
  <c i="4" r="R135"/>
  <c r="T145"/>
  <c r="T158"/>
  <c r="R163"/>
  <c i="5" r="R153"/>
  <c r="P166"/>
  <c i="6" r="R128"/>
  <c r="R127"/>
  <c r="R126"/>
  <c i="2" r="P151"/>
  <c r="P145"/>
  <c r="BK221"/>
  <c r="J221"/>
  <c r="J105"/>
  <c r="BK233"/>
  <c r="T233"/>
  <c r="R237"/>
  <c r="BK304"/>
  <c r="J304"/>
  <c r="J112"/>
  <c r="P318"/>
  <c r="BK379"/>
  <c r="J379"/>
  <c r="J116"/>
  <c r="P441"/>
  <c r="BK467"/>
  <c r="J467"/>
  <c r="J120"/>
  <c i="3" r="P128"/>
  <c r="BK148"/>
  <c r="J148"/>
  <c r="J103"/>
  <c i="4" r="P132"/>
  <c r="BK145"/>
  <c r="J145"/>
  <c r="J103"/>
  <c r="R149"/>
  <c r="BK163"/>
  <c r="J163"/>
  <c r="J107"/>
  <c i="5" r="T145"/>
  <c r="R166"/>
  <c i="6" r="T128"/>
  <c r="T127"/>
  <c r="T126"/>
  <c i="2" r="R151"/>
  <c r="R145"/>
  <c r="R221"/>
  <c r="P233"/>
  <c r="BK237"/>
  <c r="J237"/>
  <c r="J109"/>
  <c r="T237"/>
  <c r="R304"/>
  <c r="T318"/>
  <c r="R379"/>
  <c r="T467"/>
  <c r="T466"/>
  <c i="3" r="BK128"/>
  <c r="J128"/>
  <c r="J101"/>
  <c r="T137"/>
  <c i="4" r="T135"/>
  <c r="P149"/>
  <c r="P163"/>
  <c i="5" r="BK145"/>
  <c r="P153"/>
  <c r="T174"/>
  <c i="2" r="BK151"/>
  <c r="J151"/>
  <c r="J103"/>
  <c r="T194"/>
  <c r="BK242"/>
  <c r="J242"/>
  <c r="J111"/>
  <c r="T304"/>
  <c r="T323"/>
  <c r="T369"/>
  <c r="T441"/>
  <c r="R467"/>
  <c r="R466"/>
  <c i="3" r="R128"/>
  <c r="R127"/>
  <c r="R148"/>
  <c i="4" r="P135"/>
  <c r="BK149"/>
  <c r="J149"/>
  <c r="J104"/>
  <c r="BK158"/>
  <c r="J158"/>
  <c r="J105"/>
  <c r="T163"/>
  <c i="5" r="P145"/>
  <c r="BK166"/>
  <c r="J166"/>
  <c r="J107"/>
  <c r="T166"/>
  <c i="2" r="P194"/>
  <c r="P242"/>
  <c r="BK323"/>
  <c r="J323"/>
  <c r="J114"/>
  <c r="T379"/>
  <c r="P447"/>
  <c i="3" r="P137"/>
  <c i="4" r="R132"/>
  <c r="R131"/>
  <c r="R145"/>
  <c r="R158"/>
  <c i="5" r="BK153"/>
  <c r="J153"/>
  <c r="J106"/>
  <c r="P174"/>
  <c i="7" r="BK128"/>
  <c r="J128"/>
  <c r="J102"/>
  <c r="P128"/>
  <c r="P127"/>
  <c r="P126"/>
  <c i="1" r="AU103"/>
  <c i="7" r="R128"/>
  <c r="R127"/>
  <c r="R126"/>
  <c r="T128"/>
  <c r="T127"/>
  <c r="T126"/>
  <c i="2" r="BF164"/>
  <c r="BF197"/>
  <c r="BF231"/>
  <c r="BF238"/>
  <c r="BF239"/>
  <c r="BF248"/>
  <c r="BF330"/>
  <c r="BF333"/>
  <c r="BF346"/>
  <c r="BF383"/>
  <c r="BF388"/>
  <c r="BF425"/>
  <c r="BF439"/>
  <c r="BF468"/>
  <c r="BF502"/>
  <c r="BF503"/>
  <c r="BK230"/>
  <c r="J230"/>
  <c r="J106"/>
  <c i="3" r="E113"/>
  <c r="J124"/>
  <c r="BF129"/>
  <c r="BF138"/>
  <c r="BF143"/>
  <c r="BF150"/>
  <c r="BF151"/>
  <c i="4" r="F95"/>
  <c r="J125"/>
  <c r="BF133"/>
  <c r="BF141"/>
  <c r="BF142"/>
  <c r="BF154"/>
  <c r="BK161"/>
  <c r="J161"/>
  <c r="J106"/>
  <c i="5" r="F128"/>
  <c r="BF154"/>
  <c r="BF167"/>
  <c r="BF176"/>
  <c i="6" r="J120"/>
  <c r="BF132"/>
  <c r="BF133"/>
  <c r="BF134"/>
  <c i="7" r="E85"/>
  <c r="J122"/>
  <c i="2" r="BF156"/>
  <c r="BF171"/>
  <c r="BF186"/>
  <c r="BF200"/>
  <c r="BF209"/>
  <c r="BF223"/>
  <c r="BF241"/>
  <c r="BF266"/>
  <c r="BF289"/>
  <c r="BF291"/>
  <c r="BF303"/>
  <c r="BF305"/>
  <c r="BF314"/>
  <c r="BF363"/>
  <c r="BF366"/>
  <c r="BF391"/>
  <c r="BF413"/>
  <c r="BF419"/>
  <c r="BF491"/>
  <c r="BK146"/>
  <c r="J146"/>
  <c r="J102"/>
  <c r="BK240"/>
  <c r="J240"/>
  <c r="J110"/>
  <c i="3" r="J95"/>
  <c r="BF130"/>
  <c r="BF136"/>
  <c r="BF144"/>
  <c r="BF147"/>
  <c r="BF152"/>
  <c i="4" r="J96"/>
  <c r="BF136"/>
  <c r="BF144"/>
  <c r="BF147"/>
  <c r="BF148"/>
  <c i="5" r="F96"/>
  <c r="BF135"/>
  <c r="BF156"/>
  <c r="BF163"/>
  <c i="6" r="F96"/>
  <c r="J123"/>
  <c r="BF139"/>
  <c i="7" r="J93"/>
  <c r="F123"/>
  <c i="2" r="BF147"/>
  <c r="BF152"/>
  <c r="BF206"/>
  <c r="BF236"/>
  <c r="BF328"/>
  <c r="BF365"/>
  <c r="BF376"/>
  <c r="BF378"/>
  <c r="BF382"/>
  <c r="BF440"/>
  <c r="BF444"/>
  <c i="3" r="F124"/>
  <c r="BF140"/>
  <c r="BF141"/>
  <c i="4" r="E117"/>
  <c r="BF137"/>
  <c r="BF153"/>
  <c r="BF160"/>
  <c i="5" r="E118"/>
  <c r="J126"/>
  <c r="BF157"/>
  <c r="BF175"/>
  <c r="BF181"/>
  <c r="BK139"/>
  <c r="J139"/>
  <c r="J103"/>
  <c i="6" r="E112"/>
  <c r="F122"/>
  <c r="BF130"/>
  <c r="BF136"/>
  <c r="BF142"/>
  <c i="7" r="J96"/>
  <c r="F122"/>
  <c i="2" r="BF195"/>
  <c r="BF222"/>
  <c r="BF224"/>
  <c r="BF234"/>
  <c r="BF235"/>
  <c r="BF243"/>
  <c r="BF267"/>
  <c r="BF277"/>
  <c r="BF283"/>
  <c r="BF293"/>
  <c r="BF301"/>
  <c r="BF313"/>
  <c r="BF315"/>
  <c r="BF322"/>
  <c r="BF324"/>
  <c r="BF368"/>
  <c r="BF372"/>
  <c r="BF380"/>
  <c r="BF407"/>
  <c r="BF461"/>
  <c r="BF465"/>
  <c r="BF473"/>
  <c r="BF474"/>
  <c r="BF497"/>
  <c r="BF501"/>
  <c i="3" r="BF131"/>
  <c r="BF145"/>
  <c r="BF153"/>
  <c i="4" r="F128"/>
  <c r="BF138"/>
  <c r="BF159"/>
  <c r="BF165"/>
  <c i="5" r="J95"/>
  <c r="J129"/>
  <c r="BF146"/>
  <c r="BF164"/>
  <c r="BF169"/>
  <c r="BF177"/>
  <c i="6" r="J95"/>
  <c i="7" r="BF133"/>
  <c i="2" r="E85"/>
  <c r="F96"/>
  <c r="J138"/>
  <c r="BF183"/>
  <c r="BF229"/>
  <c r="BF256"/>
  <c r="BF271"/>
  <c r="BF302"/>
  <c r="BF308"/>
  <c r="BF311"/>
  <c r="BF312"/>
  <c r="BF320"/>
  <c r="BF321"/>
  <c r="BF367"/>
  <c r="BF370"/>
  <c r="BF417"/>
  <c r="BF442"/>
  <c r="BF443"/>
  <c r="BF488"/>
  <c i="3" r="F95"/>
  <c r="BF132"/>
  <c r="BF134"/>
  <c r="BF146"/>
  <c r="BF149"/>
  <c i="4" r="J95"/>
  <c r="BF134"/>
  <c r="BF139"/>
  <c r="BF140"/>
  <c r="BF143"/>
  <c i="6" r="BF129"/>
  <c r="BF135"/>
  <c r="BF143"/>
  <c r="BF144"/>
  <c r="BF146"/>
  <c i="7" r="BF132"/>
  <c i="2" r="BF254"/>
  <c r="BF258"/>
  <c r="BF268"/>
  <c r="BF306"/>
  <c r="BF319"/>
  <c r="BF325"/>
  <c r="BF326"/>
  <c r="BF334"/>
  <c r="BF401"/>
  <c r="BF414"/>
  <c r="BF415"/>
  <c r="BF446"/>
  <c r="BF448"/>
  <c r="BF479"/>
  <c i="3" r="J93"/>
  <c i="4" r="BF146"/>
  <c r="BF150"/>
  <c r="BF151"/>
  <c r="BF156"/>
  <c r="BF157"/>
  <c r="BF162"/>
  <c r="BF164"/>
  <c i="5" r="BF152"/>
  <c r="BF160"/>
  <c r="BF165"/>
  <c r="BF168"/>
  <c r="BF173"/>
  <c r="BF178"/>
  <c r="BF183"/>
  <c r="BF184"/>
  <c i="6" r="BF137"/>
  <c r="BF138"/>
  <c r="BF141"/>
  <c i="2" r="BF153"/>
  <c r="BF161"/>
  <c r="BF165"/>
  <c r="BF196"/>
  <c r="BF203"/>
  <c r="BF220"/>
  <c r="BF226"/>
  <c r="BF227"/>
  <c r="BF251"/>
  <c r="BF292"/>
  <c r="BF307"/>
  <c r="BF337"/>
  <c r="BF340"/>
  <c r="BF352"/>
  <c r="BF374"/>
  <c r="BF381"/>
  <c r="BF435"/>
  <c r="BF445"/>
  <c r="BF484"/>
  <c i="3" r="BF133"/>
  <c r="BF135"/>
  <c r="BF139"/>
  <c r="BF142"/>
  <c i="4" r="BF152"/>
  <c r="BF155"/>
  <c i="5" r="BF140"/>
  <c r="BF150"/>
  <c r="BK134"/>
  <c r="J134"/>
  <c r="J102"/>
  <c i="6" r="BF131"/>
  <c r="BF140"/>
  <c r="BF145"/>
  <c r="BF147"/>
  <c i="7" r="BF129"/>
  <c r="BF130"/>
  <c r="BF131"/>
  <c i="3" r="F37"/>
  <c i="1" r="AZ98"/>
  <c i="5" r="F37"/>
  <c i="1" r="AZ101"/>
  <c i="4" r="J37"/>
  <c i="1" r="AV99"/>
  <c i="6" r="J37"/>
  <c i="1" r="AV102"/>
  <c i="7" r="F39"/>
  <c i="1" r="BB103"/>
  <c i="4" r="F37"/>
  <c i="1" r="AZ99"/>
  <c i="2" r="F41"/>
  <c i="1" r="BD97"/>
  <c i="5" r="F41"/>
  <c i="1" r="BD101"/>
  <c i="3" r="J37"/>
  <c i="1" r="AV98"/>
  <c i="6" r="F37"/>
  <c i="1" r="AZ102"/>
  <c i="6" r="F40"/>
  <c i="1" r="BC102"/>
  <c i="7" r="F37"/>
  <c i="1" r="AZ103"/>
  <c i="6" r="F39"/>
  <c i="1" r="BB102"/>
  <c i="3" r="F40"/>
  <c i="1" r="BC98"/>
  <c i="5" r="J37"/>
  <c i="1" r="AV101"/>
  <c i="3" r="F39"/>
  <c i="1" r="BB98"/>
  <c i="5" r="F39"/>
  <c i="1" r="BB101"/>
  <c i="5" r="F40"/>
  <c i="1" r="BC101"/>
  <c r="AS95"/>
  <c r="AS94"/>
  <c i="4" r="F40"/>
  <c i="1" r="BC99"/>
  <c i="2" r="F37"/>
  <c i="1" r="AZ97"/>
  <c i="2" r="F40"/>
  <c i="1" r="BC97"/>
  <c i="7" r="F40"/>
  <c i="1" r="BC103"/>
  <c i="4" r="F39"/>
  <c i="1" r="BB99"/>
  <c i="2" r="F39"/>
  <c i="1" r="BB97"/>
  <c i="7" r="F41"/>
  <c i="1" r="BD103"/>
  <c i="2" r="J37"/>
  <c i="1" r="AV97"/>
  <c i="4" r="F41"/>
  <c i="1" r="BD99"/>
  <c i="3" r="F41"/>
  <c i="1" r="BD98"/>
  <c i="6" r="F41"/>
  <c i="1" r="BD102"/>
  <c i="7" r="J37"/>
  <c i="1" r="AV103"/>
  <c i="4" l="1" r="T131"/>
  <c i="2" r="R232"/>
  <c r="R144"/>
  <c i="5" r="P144"/>
  <c r="P132"/>
  <c i="1" r="AU101"/>
  <c i="5" r="T144"/>
  <c r="T132"/>
  <c i="3" r="T127"/>
  <c i="2" r="T232"/>
  <c r="T144"/>
  <c r="BK232"/>
  <c r="J232"/>
  <c r="J107"/>
  <c i="5" r="R144"/>
  <c r="R132"/>
  <c r="BK144"/>
  <c r="J144"/>
  <c r="J104"/>
  <c i="2" r="P232"/>
  <c r="P144"/>
  <c i="1" r="AU97"/>
  <c i="3" r="P127"/>
  <c i="1" r="AU98"/>
  <c i="4" r="P131"/>
  <c i="1" r="AU99"/>
  <c i="2" r="BK145"/>
  <c r="J145"/>
  <c r="J101"/>
  <c r="BK466"/>
  <c r="J466"/>
  <c r="J119"/>
  <c r="J233"/>
  <c r="J108"/>
  <c i="5" r="J145"/>
  <c r="J105"/>
  <c i="3" r="BK127"/>
  <c r="J127"/>
  <c i="6" r="BK127"/>
  <c r="J127"/>
  <c r="J101"/>
  <c i="5" r="BK133"/>
  <c r="J133"/>
  <c r="J101"/>
  <c i="4" r="BK131"/>
  <c r="J131"/>
  <c r="J100"/>
  <c i="7" r="BK127"/>
  <c r="J127"/>
  <c r="J101"/>
  <c i="1" r="AU100"/>
  <c i="2" r="F38"/>
  <c i="1" r="BA97"/>
  <c r="AZ96"/>
  <c r="AZ100"/>
  <c r="AV100"/>
  <c i="5" r="J38"/>
  <c i="1" r="AW101"/>
  <c r="AT101"/>
  <c i="5" r="F38"/>
  <c i="1" r="BA101"/>
  <c i="7" r="J38"/>
  <c i="1" r="AW103"/>
  <c r="AT103"/>
  <c i="3" r="J34"/>
  <c i="1" r="AG98"/>
  <c r="BD100"/>
  <c r="BD96"/>
  <c r="BD95"/>
  <c r="BD94"/>
  <c r="W33"/>
  <c i="4" r="F38"/>
  <c i="1" r="BA99"/>
  <c i="2" r="J38"/>
  <c i="1" r="AW97"/>
  <c r="AT97"/>
  <c i="6" r="F38"/>
  <c i="1" r="BA102"/>
  <c r="BB100"/>
  <c r="AX100"/>
  <c r="BC100"/>
  <c r="AY100"/>
  <c i="3" r="J38"/>
  <c i="1" r="AW98"/>
  <c r="AT98"/>
  <c r="BC96"/>
  <c r="BC95"/>
  <c r="BC94"/>
  <c r="W32"/>
  <c r="BB96"/>
  <c r="BB95"/>
  <c r="BB94"/>
  <c r="AX94"/>
  <c i="3" r="F38"/>
  <c i="1" r="BA98"/>
  <c i="7" r="F38"/>
  <c i="1" r="BA103"/>
  <c i="4" r="J38"/>
  <c i="1" r="AW99"/>
  <c r="AT99"/>
  <c i="6" r="J38"/>
  <c i="1" r="AW102"/>
  <c r="AT102"/>
  <c i="3" l="1" r="J43"/>
  <c r="J100"/>
  <c i="5" r="BK132"/>
  <c r="J132"/>
  <c r="J100"/>
  <c i="2" r="BK144"/>
  <c r="J144"/>
  <c r="J100"/>
  <c i="6" r="BK126"/>
  <c r="J126"/>
  <c i="7" r="BK126"/>
  <c r="J126"/>
  <c i="1" r="AZ95"/>
  <c r="AV95"/>
  <c r="AN98"/>
  <c r="AU96"/>
  <c r="AU95"/>
  <c r="AU94"/>
  <c r="BA96"/>
  <c r="AW96"/>
  <c r="AY96"/>
  <c r="W31"/>
  <c i="4" r="J34"/>
  <c i="1" r="AG99"/>
  <c r="AN99"/>
  <c r="AY94"/>
  <c r="AX96"/>
  <c r="AV96"/>
  <c i="7" r="J34"/>
  <c i="1" r="AG103"/>
  <c r="AN103"/>
  <c r="BA100"/>
  <c r="AW100"/>
  <c r="AT100"/>
  <c r="AY95"/>
  <c r="AX95"/>
  <c i="6" r="J34"/>
  <c i="1" r="AG102"/>
  <c r="AN102"/>
  <c i="6" l="1" r="J43"/>
  <c i="4" r="J43"/>
  <c i="6" r="J100"/>
  <c i="7" r="J43"/>
  <c r="J100"/>
  <c i="2" r="J34"/>
  <c i="1" r="AG97"/>
  <c r="AN97"/>
  <c r="BA95"/>
  <c r="BA94"/>
  <c r="W30"/>
  <c i="5" r="J34"/>
  <c i="1" r="AG101"/>
  <c r="AN101"/>
  <c r="AZ94"/>
  <c r="AV94"/>
  <c r="AK29"/>
  <c r="AT96"/>
  <c i="5" l="1" r="J43"/>
  <c i="2" r="J43"/>
  <c i="1" r="AG100"/>
  <c r="AN100"/>
  <c r="AW94"/>
  <c r="AK30"/>
  <c r="W29"/>
  <c r="AW95"/>
  <c r="AT95"/>
  <c r="AG96"/>
  <c r="AN96"/>
  <c l="1" r="AG95"/>
  <c r="AN95"/>
  <c r="AT94"/>
  <c l="1" r="AG94"/>
  <c r="AN94"/>
  <c l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<sst xmlns="http://schemas.openxmlformats.org/spreadsheetml/2006/main">
  <si>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</si>
  <si>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</si>
  <si>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</si>
  <si>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</si>
  <si>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</si>
  <si>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{5f51d6c4-cd11-4231-a0f9-c3a8cf3a85f6}</t>
  </si>
  <si>
    <t>0,1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</si>
  <si>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</si>
  <si>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</si>
  <si>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</si>
  <si>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</si>
  <si>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</si>
  <si>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0,01</t>
  </si>
  <si>
    <t>Kód:</t>
  </si>
  <si>
    <t>20210310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</si>
  <si>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</si>
  <si>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</si>
  <si>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Udržovací práce a stavební úpravy Vítězná 531/13</t>
  </si>
  <si>
    <t>KSO:</t>
  </si>
  <si>
    <t>CC-CZ:</t>
  </si>
  <si>
    <t>Místo:</t>
  </si>
  <si>
    <t>Praha 5</t>
  </si>
  <si>
    <t>Datum:</t>
  </si>
  <si>
    <t>26. 3. 2021</t>
  </si>
  <si>
    <t>Zadavatel:</t>
  </si>
  <si>
    <t>IČ:</t>
  </si>
  <si>
    <t>DIČ:</t>
  </si>
  <si>
    <t>Uchazeč:</t>
  </si>
  <si>
    <t>Vyplň údaj</t>
  </si>
  <si>
    <t>Projektant:</t>
  </si>
  <si>
    <t>Ing. Arch. Václav Frydecký</t>
  </si>
  <si>
    <t>True</t>
  </si>
  <si>
    <t>Zpracovatel:</t>
  </si>
  <si>
    <t>75454084</t>
  </si>
  <si>
    <t>Filip Šimek www.rozp.cz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</si>
  <si>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</si>
  <si>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</si>
  <si>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</si>
  <si>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</si>
  <si>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</si>
  <si>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</si>
  <si>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</si>
  <si>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</si>
  <si>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</si>
  <si>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</si>
  <si>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</si>
  <si>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</si>
  <si>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</si>
  <si>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</si>
  <si>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</si>
  <si>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</si>
  <si>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</si>
  <si>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</si>
  <si>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</si>
  <si>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</si>
  <si>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</si>
  <si>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</si>
  <si>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</si>
  <si>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</si>
  <si>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</si>
  <si>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</si>
  <si>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</si>
  <si>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</si>
  <si>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</si>
  <si>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</si>
  <si>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</si>
  <si>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</si>
  <si>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</si>
  <si>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</si>
  <si>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</si>
  <si>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</si>
  <si>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</si>
  <si>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</si>
  <si>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</si>
  <si>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</si>
  <si>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</si>
  <si>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</si>
  <si>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</si>
  <si>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</si>
  <si>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</si>
  <si>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</si>
  <si>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Byt č. 03 v 2.NP</t>
  </si>
  <si>
    <t>STA</t>
  </si>
  <si>
    <t>1</t>
  </si>
  <si>
    <t>{ffc248d0-ca47-4a12-80f0-1dd3334ae229}</t>
  </si>
  <si>
    <t>01.1</t>
  </si>
  <si>
    <t>Opravy</t>
  </si>
  <si>
    <t>Soupis</t>
  </si>
  <si>
    <t>2</t>
  </si>
  <si>
    <t>{72394bd2-0ce2-4dc8-ae74-5924ef1c8888}</t>
  </si>
  <si>
    <t>/</t>
  </si>
  <si>
    <t>01.1A</t>
  </si>
  <si>
    <t>Stavební část</t>
  </si>
  <si>
    <t>3</t>
  </si>
  <si>
    <t>{1fbf9889-2869-4285-b354-6714b7516338}</t>
  </si>
  <si>
    <t>01.1B</t>
  </si>
  <si>
    <t>ZTI</t>
  </si>
  <si>
    <t>{557129fa-55fb-487a-becd-7e66a109e9cd}</t>
  </si>
  <si>
    <t>01.1C</t>
  </si>
  <si>
    <t>EI</t>
  </si>
  <si>
    <t>{e3db3481-cf23-4540-ad4c-301f029d3178}</t>
  </si>
  <si>
    <t>01.2</t>
  </si>
  <si>
    <t>Investice</t>
  </si>
  <si>
    <t>{299ced71-7a5b-45e5-a53b-0e7d0c147be6}</t>
  </si>
  <si>
    <t>01.2A</t>
  </si>
  <si>
    <t>{76b9d9a5-b262-4409-9320-6684a4d64f58}</t>
  </si>
  <si>
    <t>01.2B</t>
  </si>
  <si>
    <t>ÚT</t>
  </si>
  <si>
    <t>{614fb2ea-4fa8-492b-85d7-43408eed3e7e}</t>
  </si>
  <si>
    <t>01.2C</t>
  </si>
  <si>
    <t>VZT</t>
  </si>
  <si>
    <t>{1ab07a98-da98-4364-ade5-5a7bf1beff0f}</t>
  </si>
  <si>
    <t>KRYCÍ LIST SOUPISU PRACÍ</t>
  </si>
  <si>
    <t>Objekt:</t>
  </si>
  <si>
    <t>01 - Byt č. 03 v 2.NP</t>
  </si>
  <si>
    <t>Soupis:</t>
  </si>
  <si>
    <t>01.1 - Opravy</t>
  </si>
  <si>
    <t>Úroveň 3:</t>
  </si>
  <si>
    <t>01.1A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</si>
  <si>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</si>
  <si>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</si>
  <si>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</si>
  <si>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</si>
  <si>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</si>
  <si>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</si>
  <si>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</si>
  <si>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</si>
  <si>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</si>
  <si>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</si>
  <si>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</si>
  <si>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</si>
  <si>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725 - Zdravotechnika - zařizovací předměty</t>
  </si>
  <si>
    <t xml:space="preserve">    741 - Elektroinstalace - silnoproud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</si>
  <si>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</si>
  <si>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</si>
  <si>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</si>
  <si>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</si>
  <si>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</si>
  <si>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</si>
  <si>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</si>
  <si>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</si>
  <si>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</si>
  <si>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</si>
  <si>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1 - Vedlejší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</si>
  <si>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</si>
  <si>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</si>
  <si>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</si>
  <si>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</si>
  <si>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</si>
  <si>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</si>
  <si>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</si>
  <si>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</si>
  <si>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</si>
  <si>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</si>
  <si>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</si>
  <si>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</si>
  <si>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</si>
  <si>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</si>
  <si>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</si>
  <si>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</si>
  <si>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Svislé a kompletní konstrukce</t>
  </si>
  <si>
    <t>K</t>
  </si>
  <si>
    <t>310235241</t>
  </si>
  <si>
    <t>Zazdívka otvorů pl do 0,0225 m2 ve zdivu nadzákladovém cihlami pálenými tl do 300 mm</t>
  </si>
  <si>
    <t>kus</t>
  </si>
  <si>
    <t>CS ÚRS 2021 01</t>
  </si>
  <si>
    <t>4</t>
  </si>
  <si>
    <t>-1670071495</t>
  </si>
  <si>
    <t>VV</t>
  </si>
  <si>
    <t>zazdění nefuknčního sopouchu</t>
  </si>
  <si>
    <t>Součet</t>
  </si>
  <si>
    <t>6</t>
  </si>
  <si>
    <t>Úpravy povrchů, podlahy a osazování výplní</t>
  </si>
  <si>
    <t>611181001</t>
  </si>
  <si>
    <t>Sádrová stěrka tl.do 3 mm vnitřních rovných stropů</t>
  </si>
  <si>
    <t>m2</t>
  </si>
  <si>
    <t>599633475</t>
  </si>
  <si>
    <t>611325121</t>
  </si>
  <si>
    <t>Vápenocementová štuková omítka rýh ve stropech šířky do 150 mm</t>
  </si>
  <si>
    <t>49400203</t>
  </si>
  <si>
    <t>jádro + sádrová stěrka</t>
  </si>
  <si>
    <t>50*0,15</t>
  </si>
  <si>
    <t>611325422</t>
  </si>
  <si>
    <t>Oprava vnitřní vápenocementové štukové omítky stropů v rozsahu plochy do 30%</t>
  </si>
  <si>
    <t>-1473122681</t>
  </si>
  <si>
    <t xml:space="preserve">- Stěny a stropy budou po stavebních pracech vyspraveny dvouvrstvou omítkou. </t>
  </si>
  <si>
    <t>„Jádro“ bude omítnuté vápenou maltou v tloušťce cca 10 - 15 mm.</t>
  </si>
  <si>
    <t>mč. 2.01</t>
  </si>
  <si>
    <t>27,5</t>
  </si>
  <si>
    <t>5</t>
  </si>
  <si>
    <t>612135101</t>
  </si>
  <si>
    <t>Hrubá výplň rýh ve stěnách maltou jakékoli šířky rýhy</t>
  </si>
  <si>
    <t>1155874641</t>
  </si>
  <si>
    <t>zához šliců po řemeslech</t>
  </si>
  <si>
    <t>612181001</t>
  </si>
  <si>
    <t>Sádrová stěrka tl.do 3 mm vnitřních stěn</t>
  </si>
  <si>
    <t>-356104544</t>
  </si>
  <si>
    <t>7</t>
  </si>
  <si>
    <t>612325222</t>
  </si>
  <si>
    <t>Vápenocementová štuková omítka malých ploch do 0,25 m2 na stěnách</t>
  </si>
  <si>
    <t>-840094214</t>
  </si>
  <si>
    <t>prostup VZT začištění</t>
  </si>
  <si>
    <t>8</t>
  </si>
  <si>
    <t>612325422</t>
  </si>
  <si>
    <t>Oprava vnitřní vápenocementové štukové omítky stěn v rozsahu plochy do 30%</t>
  </si>
  <si>
    <t>831312803</t>
  </si>
  <si>
    <t>3,75*(4,63*2+5,72*2)</t>
  </si>
  <si>
    <t>mč. 2.02</t>
  </si>
  <si>
    <t>3,75*(2,9*2+5,72*2)</t>
  </si>
  <si>
    <t>mč. 2.03</t>
  </si>
  <si>
    <t>3,75*(5,4*2+5,24*2)</t>
  </si>
  <si>
    <t>mč. 2.047</t>
  </si>
  <si>
    <t>3,75*(2,45*2+5,1*2)</t>
  </si>
  <si>
    <t>9</t>
  </si>
  <si>
    <t>632481215</t>
  </si>
  <si>
    <t>Separační vrstva z geotextilie</t>
  </si>
  <si>
    <t>1994960747</t>
  </si>
  <si>
    <t>S1+S2+S3</t>
  </si>
  <si>
    <t>89</t>
  </si>
  <si>
    <t>10</t>
  </si>
  <si>
    <t>635211421R</t>
  </si>
  <si>
    <t>Doplnění násypů pod podlahy, mazaniny a dlažby LIAPOR pl přes 2 m2</t>
  </si>
  <si>
    <t>m3</t>
  </si>
  <si>
    <t>99477440</t>
  </si>
  <si>
    <t>S1 tl. 50 mm</t>
  </si>
  <si>
    <t>(27,5+13,5)*0,05</t>
  </si>
  <si>
    <t>S3 tl. 50 mm</t>
  </si>
  <si>
    <t>(14,2)*0,05</t>
  </si>
  <si>
    <t>S2 tl. 30 mm</t>
  </si>
  <si>
    <t>(17,81+15,2)*0,03</t>
  </si>
  <si>
    <t>Ostatní konstrukce a práce, bourání</t>
  </si>
  <si>
    <t>11</t>
  </si>
  <si>
    <t>949101111</t>
  </si>
  <si>
    <t>Lešení pomocné pro objekty pozemních staveb s lešeňovou podlahou v do 1,9 m zatížení do 150 kg/m2</t>
  </si>
  <si>
    <t>-428494708</t>
  </si>
  <si>
    <t>12</t>
  </si>
  <si>
    <t>952901111</t>
  </si>
  <si>
    <t>Vyčištění budov bytové a občanské výstavby při výšce podlaží do 4 m</t>
  </si>
  <si>
    <t>-2090231295</t>
  </si>
  <si>
    <t>13</t>
  </si>
  <si>
    <t>968072455</t>
  </si>
  <si>
    <t>Vybourání kovových dveřních zárubní pl do 2 m2</t>
  </si>
  <si>
    <t>-403787399</t>
  </si>
  <si>
    <t>D1</t>
  </si>
  <si>
    <t>1*2</t>
  </si>
  <si>
    <t>14</t>
  </si>
  <si>
    <t>971033621</t>
  </si>
  <si>
    <t>Vybourání otvorů ve zdivu cihelném pl do 4 m2 na MVC nebo MV tl do 100 mm</t>
  </si>
  <si>
    <t>-760624100</t>
  </si>
  <si>
    <t>zazdění kolem dveří D1</t>
  </si>
  <si>
    <t>1,2*2,1</t>
  </si>
  <si>
    <t>974029132</t>
  </si>
  <si>
    <t>Vysekání rýh ve zdivu kamenném hl do 50 mm š do 70 mm</t>
  </si>
  <si>
    <t>m</t>
  </si>
  <si>
    <t>1369558778</t>
  </si>
  <si>
    <t>pro nové rozvody profesí</t>
  </si>
  <si>
    <t>50</t>
  </si>
  <si>
    <t>16</t>
  </si>
  <si>
    <t>978011141</t>
  </si>
  <si>
    <t>Otlučení (osekání) vnitřní vápenné nebo vápenocementové omítky stropů v rozsahu do 30 %</t>
  </si>
  <si>
    <t>-734935811</t>
  </si>
  <si>
    <t>17</t>
  </si>
  <si>
    <t>978015341</t>
  </si>
  <si>
    <t>Otlučení (osekání) vnější vápenné nebo vápenocementové omítky stupně členitosti 1 a 2 rozsahu do 30%</t>
  </si>
  <si>
    <t>-1256410048</t>
  </si>
  <si>
    <t>stěny</t>
  </si>
  <si>
    <t>18</t>
  </si>
  <si>
    <t>978501101</t>
  </si>
  <si>
    <t>OSEKÁNÍ MEZIOKENNÍCH PILASTRŮ PO ZÁSAZÍCH STATICKÉHO ZAJIŠTĚNÍ</t>
  </si>
  <si>
    <t>-1301608097</t>
  </si>
  <si>
    <t>997</t>
  </si>
  <si>
    <t>Přesun sutě</t>
  </si>
  <si>
    <t>19</t>
  </si>
  <si>
    <t>997013211</t>
  </si>
  <si>
    <t>Vnitrostaveništní doprava suti a vybouraných hmot pro budovy v do 6 m ručně</t>
  </si>
  <si>
    <t>t</t>
  </si>
  <si>
    <t>818641907</t>
  </si>
  <si>
    <t>20</t>
  </si>
  <si>
    <t>997013311</t>
  </si>
  <si>
    <t>Montáž a demontáž shozu suti v do 10 m</t>
  </si>
  <si>
    <t>1987390902</t>
  </si>
  <si>
    <t>997013321</t>
  </si>
  <si>
    <t>Příplatek k shozu suti v do 10 m za první a ZKD den použití</t>
  </si>
  <si>
    <t>-1089718008</t>
  </si>
  <si>
    <t>6*30 'Přepočtené koeficientem množství</t>
  </si>
  <si>
    <t>22</t>
  </si>
  <si>
    <t>997013501</t>
  </si>
  <si>
    <t>Odvoz suti a vybouraných hmot na skládku nebo meziskládku do 1 km se složením</t>
  </si>
  <si>
    <t>-1389406323</t>
  </si>
  <si>
    <t>23</t>
  </si>
  <si>
    <t>997013509</t>
  </si>
  <si>
    <t>Příplatek k odvozu suti a vybouraných hmot na skládku ZKD 1 km přes 1 km</t>
  </si>
  <si>
    <t>-1780716270</t>
  </si>
  <si>
    <t>14,32*25 'Přepočtené koeficientem množství</t>
  </si>
  <si>
    <t>24</t>
  </si>
  <si>
    <t>997013631</t>
  </si>
  <si>
    <t>Poplatek za uložení na skládce (skládkovné) stavebního odpadu směsného kód odpadu 17 09 04</t>
  </si>
  <si>
    <t>-991880415</t>
  </si>
  <si>
    <t>998</t>
  </si>
  <si>
    <t>Přesun hmot</t>
  </si>
  <si>
    <t>25</t>
  </si>
  <si>
    <t>998018001</t>
  </si>
  <si>
    <t>Přesun hmot ruční pro budovy v do 6 m</t>
  </si>
  <si>
    <t>1747285003</t>
  </si>
  <si>
    <t>PSV</t>
  </si>
  <si>
    <t>Práce a dodávky PSV</t>
  </si>
  <si>
    <t>725</t>
  </si>
  <si>
    <t>Zdravotechnika - zařizovací předměty</t>
  </si>
  <si>
    <t>26</t>
  </si>
  <si>
    <t>725220851</t>
  </si>
  <si>
    <t>Demontáž van akrylátových</t>
  </si>
  <si>
    <t>soubor</t>
  </si>
  <si>
    <t>-2053266943</t>
  </si>
  <si>
    <t>27</t>
  </si>
  <si>
    <t>725530823</t>
  </si>
  <si>
    <t>Demontáž ohřívač elektrický tlakový do 200 litrů</t>
  </si>
  <si>
    <t>1982143484</t>
  </si>
  <si>
    <t>28</t>
  </si>
  <si>
    <t>725701101</t>
  </si>
  <si>
    <t>Demontáž stávajících bytových rozvodů vody a kanalizace a plynu vč. likvidace</t>
  </si>
  <si>
    <t>kpl</t>
  </si>
  <si>
    <t>639751755</t>
  </si>
  <si>
    <t>741</t>
  </si>
  <si>
    <t>Elektroinstalace - silnoproud</t>
  </si>
  <si>
    <t>29</t>
  </si>
  <si>
    <t>741501</t>
  </si>
  <si>
    <t>Demontáž lokálního elektrického topidla v m. 2.03 vč. likvidace</t>
  </si>
  <si>
    <t>748613228</t>
  </si>
  <si>
    <t>30</t>
  </si>
  <si>
    <t>741502</t>
  </si>
  <si>
    <t>Demontáž EI zásuvek a vypínačů a svítidel vč. likvidace</t>
  </si>
  <si>
    <t>-528410197</t>
  </si>
  <si>
    <t>762</t>
  </si>
  <si>
    <t>Konstrukce tesařské</t>
  </si>
  <si>
    <t>31</t>
  </si>
  <si>
    <t>762522812</t>
  </si>
  <si>
    <t>Demontáž podlah s polštáři z prken nebo fošen tloušťky přes 32 mm</t>
  </si>
  <si>
    <t>-1156423843</t>
  </si>
  <si>
    <t>763</t>
  </si>
  <si>
    <t>Konstrukce suché výstavby</t>
  </si>
  <si>
    <t>32</t>
  </si>
  <si>
    <t>763111333</t>
  </si>
  <si>
    <t>SDK příčka tl 100 mm profil CW+UW 75 desky 1xH2 12,5 s izolací EI 30 Rw do 45 dB</t>
  </si>
  <si>
    <t>1284569892</t>
  </si>
  <si>
    <t>příčka tl. 100 mm</t>
  </si>
  <si>
    <t>3,8*(1,15+1,75+1,4)</t>
  </si>
  <si>
    <t>-0,8*2*2</t>
  </si>
  <si>
    <t>33</t>
  </si>
  <si>
    <t>763111437</t>
  </si>
  <si>
    <t>SDK příčka tl 150 mm profil CW+UW 100 desky 2xH2 12,5 s izolací EI 60 Rw do 56 dB</t>
  </si>
  <si>
    <t>-1794640603</t>
  </si>
  <si>
    <t>tl. 150 mm</t>
  </si>
  <si>
    <t>3,8*(0,5)</t>
  </si>
  <si>
    <t>34</t>
  </si>
  <si>
    <t>763111437R</t>
  </si>
  <si>
    <t>SDK příčka tl 200 mm profil CW+UW 100 desky 2xH2 12,5 s izolací EI 60 Rw do 56 dB</t>
  </si>
  <si>
    <t>2762558</t>
  </si>
  <si>
    <t>tl. 200 mm</t>
  </si>
  <si>
    <t>3,8*(1,15)</t>
  </si>
  <si>
    <t>35</t>
  </si>
  <si>
    <t>763111714</t>
  </si>
  <si>
    <t>SDK příčka zalomení</t>
  </si>
  <si>
    <t>229603717</t>
  </si>
  <si>
    <t>3,8*2</t>
  </si>
  <si>
    <t>36</t>
  </si>
  <si>
    <t>763111717</t>
  </si>
  <si>
    <t>SDK příčka základní penetrační nátěr (oboustranně)</t>
  </si>
  <si>
    <t>-1409863280</t>
  </si>
  <si>
    <t>13,14+1,9+4,37</t>
  </si>
  <si>
    <t>37</t>
  </si>
  <si>
    <t>763111718</t>
  </si>
  <si>
    <t>SDK příčka úprava styku příčky a podhledu separační páskou a akrylátem (oboustranně)</t>
  </si>
  <si>
    <t>308510281</t>
  </si>
  <si>
    <t>(1,15+1,75+1,4)</t>
  </si>
  <si>
    <t>(0,5)</t>
  </si>
  <si>
    <t>(1,15)</t>
  </si>
  <si>
    <t>38</t>
  </si>
  <si>
    <t>763111722</t>
  </si>
  <si>
    <t>SDK příčka pozinkovaný úhelník k ochraně rohů</t>
  </si>
  <si>
    <t>1261629080</t>
  </si>
  <si>
    <t>39</t>
  </si>
  <si>
    <t>763111771</t>
  </si>
  <si>
    <t>Příplatek k SDK příčce za rovinnost kvality Q3</t>
  </si>
  <si>
    <t>-2101301074</t>
  </si>
  <si>
    <t>40</t>
  </si>
  <si>
    <t>763111811</t>
  </si>
  <si>
    <t>Demontáž SDK příčky s jednoduchou ocelovou nosnou konstrukcí opláštění jednoduché</t>
  </si>
  <si>
    <t>-245101007</t>
  </si>
  <si>
    <t>SDK příčky stáv. koupelna</t>
  </si>
  <si>
    <t>3,75*(0,8+1,65+2,25+1,65*2+3,6)</t>
  </si>
  <si>
    <t>41</t>
  </si>
  <si>
    <t>763131411</t>
  </si>
  <si>
    <t>SDK podhled desky 1xA 12,5 bez izolace dvouvrstvá spodní kce profil CD+UD</t>
  </si>
  <si>
    <t>-98073896</t>
  </si>
  <si>
    <t>mč. 2.04</t>
  </si>
  <si>
    <t>4,89</t>
  </si>
  <si>
    <t>17,81</t>
  </si>
  <si>
    <t>42</t>
  </si>
  <si>
    <t>763131451</t>
  </si>
  <si>
    <t>SDK podhled deska 1xH2 12,5 bez izolace dvouvrstvá spodní kce profil CD+UD</t>
  </si>
  <si>
    <t>1664385571</t>
  </si>
  <si>
    <t>mč. 2.05</t>
  </si>
  <si>
    <t>1,25</t>
  </si>
  <si>
    <t>mč. 2.06</t>
  </si>
  <si>
    <t>7,69</t>
  </si>
  <si>
    <t>43</t>
  </si>
  <si>
    <t>763131501</t>
  </si>
  <si>
    <t>D+M FABION - SÁDROVÁ STROPNÍ LIŠTA 75X75, R70 NA SDK PODHLEDECH</t>
  </si>
  <si>
    <t>1275126544</t>
  </si>
  <si>
    <t>19,6</t>
  </si>
  <si>
    <t>16,4</t>
  </si>
  <si>
    <t>44</t>
  </si>
  <si>
    <t>763131714</t>
  </si>
  <si>
    <t>SDK podhled základní penetrační nátěr</t>
  </si>
  <si>
    <t>795370706</t>
  </si>
  <si>
    <t>22,7+8,94</t>
  </si>
  <si>
    <t>45</t>
  </si>
  <si>
    <t>763131722</t>
  </si>
  <si>
    <t>SDK podhled skoková změna v přes 0,5 m</t>
  </si>
  <si>
    <t>311081803</t>
  </si>
  <si>
    <t>46</t>
  </si>
  <si>
    <t>763131771</t>
  </si>
  <si>
    <t>Příplatek k SDK podhledu za rovinnost kvality Q3</t>
  </si>
  <si>
    <t>740850233</t>
  </si>
  <si>
    <t>47</t>
  </si>
  <si>
    <t>763131821</t>
  </si>
  <si>
    <t>Demontáž SDK podhledu s dvouvrstvou nosnou kcí z ocelových profilů opláštění jednoduché</t>
  </si>
  <si>
    <t>-1065131590</t>
  </si>
  <si>
    <t>stáv. koupelna</t>
  </si>
  <si>
    <t>5,5</t>
  </si>
  <si>
    <t>opláštění VZT odvětrání koupelny</t>
  </si>
  <si>
    <t>2,5*2</t>
  </si>
  <si>
    <t>ložnice</t>
  </si>
  <si>
    <t>48</t>
  </si>
  <si>
    <t>763181811</t>
  </si>
  <si>
    <t>Demontáž jednokřídlové kovové zárubně v do 2,75 m SDK příčka</t>
  </si>
  <si>
    <t>1727532611</t>
  </si>
  <si>
    <t>49</t>
  </si>
  <si>
    <t>763251211</t>
  </si>
  <si>
    <t>Sádrovláknitá podlaha tl 25 mm z desek tl 2x12,5 mm bez podsypu</t>
  </si>
  <si>
    <t>113285631</t>
  </si>
  <si>
    <t>998763100</t>
  </si>
  <si>
    <t>Přesun hmot tonážní pro dřevostavby v objektech v do 6 m</t>
  </si>
  <si>
    <t>-1562227568</t>
  </si>
  <si>
    <t>766</t>
  </si>
  <si>
    <t>Konstrukce truhlářské</t>
  </si>
  <si>
    <t>51</t>
  </si>
  <si>
    <t>766501102</t>
  </si>
  <si>
    <t>D+M D2 repase - dveře interiérové dvoukřídlé otočné 1230/2100 mm vč. zárubně - kompletní pozice viz výpis dveří</t>
  </si>
  <si>
    <t>-1685175313</t>
  </si>
  <si>
    <t>52</t>
  </si>
  <si>
    <t>766501103</t>
  </si>
  <si>
    <t>D+M D3 repase - dveře interiérové dvoukřídlé otočné 1235/2105 mm vč. zárubně - kompletní pozice viz výpis dveří</t>
  </si>
  <si>
    <t>1543192213</t>
  </si>
  <si>
    <t>53</t>
  </si>
  <si>
    <t>766501105</t>
  </si>
  <si>
    <t>D+M D5 repase - replika historických dveří interiérové dvoukřídlé otočné 1230/2125 mm vč. zárubně - kompletní pozice viz výpis dveří</t>
  </si>
  <si>
    <t>1691598791</t>
  </si>
  <si>
    <t>54</t>
  </si>
  <si>
    <t>766501106</t>
  </si>
  <si>
    <t>D+M D6 replika dveře interiérové dvoukřídlé otočné 1200/2160 mm vč. zárubně - kompletní pozice viz výpis dveří</t>
  </si>
  <si>
    <t>-1015386225</t>
  </si>
  <si>
    <t>vč. repase kazetového ostění</t>
  </si>
  <si>
    <t>55</t>
  </si>
  <si>
    <t>766501207</t>
  </si>
  <si>
    <t>D+M D7 dveře interiérové jednokřídlé otočné 700/2100 mm vč. zárubně - kompletní pozice viz výpis dveří</t>
  </si>
  <si>
    <t>-116077353</t>
  </si>
  <si>
    <t>56</t>
  </si>
  <si>
    <t>766501208</t>
  </si>
  <si>
    <t>D+M D8 dveře interiérové jednokřídlé otočné 700/2100 mm vč. zárubně - kompletní pozice viz výpis dveří</t>
  </si>
  <si>
    <t>1234189902</t>
  </si>
  <si>
    <t>57</t>
  </si>
  <si>
    <t>766501301</t>
  </si>
  <si>
    <t>D+M V2 reapse dřevěného obložení parapetu vč. nové parapetní desky - kompletní pozice viz výpis ostatních výrobků</t>
  </si>
  <si>
    <t>-544287609</t>
  </si>
  <si>
    <t>58</t>
  </si>
  <si>
    <t>766501302</t>
  </si>
  <si>
    <t>D+M V3 okenní parapet 1510/415/20 mm - kompletní pozice viz výpis ostatních výrobků</t>
  </si>
  <si>
    <t>2029349087</t>
  </si>
  <si>
    <t>59</t>
  </si>
  <si>
    <t>766691914</t>
  </si>
  <si>
    <t>Vyvěšení nebo zavěšení dřevěných křídel dveří pl do 2 m2</t>
  </si>
  <si>
    <t>932250513</t>
  </si>
  <si>
    <t>stavající dveře</t>
  </si>
  <si>
    <t>767</t>
  </si>
  <si>
    <t>Konstrukce zámečnické</t>
  </si>
  <si>
    <t>60</t>
  </si>
  <si>
    <t>767501101</t>
  </si>
  <si>
    <t xml:space="preserve">D+M V7 komínová záslepka D150 mm - viz výpis ostatních výrobků </t>
  </si>
  <si>
    <t>-1714568454</t>
  </si>
  <si>
    <t>61</t>
  </si>
  <si>
    <t>767501102</t>
  </si>
  <si>
    <t>D+M P3 VÝZTUHA PRO ZAVĚŠENÍ EL BOJLERU</t>
  </si>
  <si>
    <t>542932717</t>
  </si>
  <si>
    <t>62</t>
  </si>
  <si>
    <t>767501104</t>
  </si>
  <si>
    <t>D+M do komínového sopouchu v koupelně budou osazena revizní vzduchotěsná dvířka</t>
  </si>
  <si>
    <t>-501370459</t>
  </si>
  <si>
    <t>63</t>
  </si>
  <si>
    <t>998767101</t>
  </si>
  <si>
    <t>Přesun hmot tonážní pro zámečnické konstrukce v objektech v do 6 m</t>
  </si>
  <si>
    <t>1573547018</t>
  </si>
  <si>
    <t>771</t>
  </si>
  <si>
    <t>Podlahy z dlaždic</t>
  </si>
  <si>
    <t>64</t>
  </si>
  <si>
    <t>771111011</t>
  </si>
  <si>
    <t>Vysátí podkladu před pokládkou dlažby</t>
  </si>
  <si>
    <t>-1300959649</t>
  </si>
  <si>
    <t>65</t>
  </si>
  <si>
    <t>771121011</t>
  </si>
  <si>
    <t>Nátěr penetrační na podlahu</t>
  </si>
  <si>
    <t>-1711773657</t>
  </si>
  <si>
    <t>66</t>
  </si>
  <si>
    <t>771161021</t>
  </si>
  <si>
    <t>Montáž profilu ukončujícího pro plynulý přechod (dlažby s kobercem apod.)</t>
  </si>
  <si>
    <t>1205397179</t>
  </si>
  <si>
    <t>1,1+1,3</t>
  </si>
  <si>
    <t>67</t>
  </si>
  <si>
    <t>M</t>
  </si>
  <si>
    <t>59054111</t>
  </si>
  <si>
    <t>profil přechodový Al s pohyblivým ramenem matně eloxovaný 10x20mm</t>
  </si>
  <si>
    <t>-1269612035</t>
  </si>
  <si>
    <t>2,4*1,1 'Přepočtené koeficientem množství</t>
  </si>
  <si>
    <t>68</t>
  </si>
  <si>
    <t>771474113</t>
  </si>
  <si>
    <t>Montáž soklů z dlaždic keramických rovných flexibilní lepidlo v do 120 mm</t>
  </si>
  <si>
    <t>-1721383033</t>
  </si>
  <si>
    <t>9,8</t>
  </si>
  <si>
    <t>69</t>
  </si>
  <si>
    <t>771479001R</t>
  </si>
  <si>
    <t>Řezání dlaždic keramických pro soklíky</t>
  </si>
  <si>
    <t>-1414982368</t>
  </si>
  <si>
    <t>70</t>
  </si>
  <si>
    <t>771573810</t>
  </si>
  <si>
    <t>Demontáž podlah z dlaždic keramických lepených</t>
  </si>
  <si>
    <t>-586654860</t>
  </si>
  <si>
    <t>mč. 2.04+05+06</t>
  </si>
  <si>
    <t>71</t>
  </si>
  <si>
    <t>771574111</t>
  </si>
  <si>
    <t>Montáž podlah keramických hladkých lepených flexibilním lepidlem do 9 ks/m2</t>
  </si>
  <si>
    <t>1689736117</t>
  </si>
  <si>
    <t>72</t>
  </si>
  <si>
    <t>59761011</t>
  </si>
  <si>
    <t>dlažba keramická slinutá hladká do interiéru i exteriéru do 9ks/m2</t>
  </si>
  <si>
    <t>-121829359</t>
  </si>
  <si>
    <t>KERAMICKÁ DLAŽBA A - koupelna</t>
  </si>
  <si>
    <t xml:space="preserve">330 x 330 imitace osmiúhelníkové dl. s vloženými černými čtverci </t>
  </si>
  <si>
    <t>ref. REALONDA OCTAGON BLACK serie INDUSTRIAL</t>
  </si>
  <si>
    <t>7,69*1,1 'Přepočtené koeficientem množství</t>
  </si>
  <si>
    <t>73</t>
  </si>
  <si>
    <t>771574115</t>
  </si>
  <si>
    <t>Montáž podlah keramických hladkých lepených flexibilním lepidlem do 25 ks/m2</t>
  </si>
  <si>
    <t>628709488</t>
  </si>
  <si>
    <t>74</t>
  </si>
  <si>
    <t>59761012R</t>
  </si>
  <si>
    <t>dlažba keramická hladká do interiéru přes 19 do 22ks/m2</t>
  </si>
  <si>
    <t>313804540</t>
  </si>
  <si>
    <t xml:space="preserve">KERAMICKÁ DLAŽBA B  - předsíň, WC</t>
  </si>
  <si>
    <t>200 x 200, 1 ODSTÍN</t>
  </si>
  <si>
    <t>ref. RAKO COLOR TWO</t>
  </si>
  <si>
    <t xml:space="preserve">RAL  0004000</t>
  </si>
  <si>
    <t>dlažba</t>
  </si>
  <si>
    <t>6,14</t>
  </si>
  <si>
    <t>sokl</t>
  </si>
  <si>
    <t>9,8*0,1</t>
  </si>
  <si>
    <t>7,12*1,1 'Přepočtené koeficientem množství</t>
  </si>
  <si>
    <t>75</t>
  </si>
  <si>
    <t>771591112</t>
  </si>
  <si>
    <t>Izolace pod dlažbu nátěrem nebo stěrkou ve dvou vrstvách</t>
  </si>
  <si>
    <t>-1984345842</t>
  </si>
  <si>
    <t>(7,69+6,14)</t>
  </si>
  <si>
    <t>76</t>
  </si>
  <si>
    <t>771591115</t>
  </si>
  <si>
    <t>Podlahy spárování silikonem</t>
  </si>
  <si>
    <t>-1324761993</t>
  </si>
  <si>
    <t>77</t>
  </si>
  <si>
    <t>771591117</t>
  </si>
  <si>
    <t>Podlahy spárování akrylem</t>
  </si>
  <si>
    <t>-260624985</t>
  </si>
  <si>
    <t>78</t>
  </si>
  <si>
    <t>771592011</t>
  </si>
  <si>
    <t>Čištění vnitřních ploch podlah nebo schodišť po položení dlažby chemickými prostředky</t>
  </si>
  <si>
    <t>-766826032</t>
  </si>
  <si>
    <t>79</t>
  </si>
  <si>
    <t>998771101</t>
  </si>
  <si>
    <t>Přesun hmot tonážní pro podlahy z dlaždic v objektech v do 6 m</t>
  </si>
  <si>
    <t>1013918667</t>
  </si>
  <si>
    <t>775</t>
  </si>
  <si>
    <t>Podlahy skládané</t>
  </si>
  <si>
    <t>80</t>
  </si>
  <si>
    <t>775413401</t>
  </si>
  <si>
    <t>Montáž podlahové lišty obvodové lepené</t>
  </si>
  <si>
    <t>-320512085</t>
  </si>
  <si>
    <t>21,5+17,2+20,8</t>
  </si>
  <si>
    <t>81</t>
  </si>
  <si>
    <t>61418113</t>
  </si>
  <si>
    <t>lišta podlahová dřevěná dub</t>
  </si>
  <si>
    <t>-1315635394</t>
  </si>
  <si>
    <t>59,5*1,08 'Přepočtené koeficientem množství</t>
  </si>
  <si>
    <t>82</t>
  </si>
  <si>
    <t>775511411</t>
  </si>
  <si>
    <t>Podlahy z vlysů lepených, tl do 22 mm, š do 50 mm, dl do 300 mm, dub I</t>
  </si>
  <si>
    <t>-1080803089</t>
  </si>
  <si>
    <t>27,5+17,81+29,04</t>
  </si>
  <si>
    <t>83</t>
  </si>
  <si>
    <t>775511800</t>
  </si>
  <si>
    <t>Demontáž podlah vlysových lepených s lištami lepenými do suti</t>
  </si>
  <si>
    <t>-1151516185</t>
  </si>
  <si>
    <t>28+18+27,5</t>
  </si>
  <si>
    <t>84</t>
  </si>
  <si>
    <t>998775101</t>
  </si>
  <si>
    <t>Přesun hmot tonážní pro podlahy dřevěné v objektech v do 6 m</t>
  </si>
  <si>
    <t>1804897356</t>
  </si>
  <si>
    <t>781</t>
  </si>
  <si>
    <t>Dokončovací práce - obklady</t>
  </si>
  <si>
    <t>85</t>
  </si>
  <si>
    <t>781111011</t>
  </si>
  <si>
    <t>Ometení (oprášení) stěny při přípravě podkladu</t>
  </si>
  <si>
    <t>-1074676194</t>
  </si>
  <si>
    <t>86</t>
  </si>
  <si>
    <t>781121011</t>
  </si>
  <si>
    <t>Nátěr penetrační na stěnu</t>
  </si>
  <si>
    <t>-810622272</t>
  </si>
  <si>
    <t>87</t>
  </si>
  <si>
    <t>781131112</t>
  </si>
  <si>
    <t>Izolace pod obklad nátěrem nebo stěrkou ve dvou vrstvách</t>
  </si>
  <si>
    <t>-826793062</t>
  </si>
  <si>
    <t>88</t>
  </si>
  <si>
    <t>781461814</t>
  </si>
  <si>
    <t>Demontáž obkladů dlaždic z taveného čediče tl do 40 mm kladených do malty</t>
  </si>
  <si>
    <t>1206529037</t>
  </si>
  <si>
    <t>teraco obklad parapetů</t>
  </si>
  <si>
    <t>0,9*1,5*2</t>
  </si>
  <si>
    <t>0,9*1,4*2</t>
  </si>
  <si>
    <t>781473810</t>
  </si>
  <si>
    <t>Demontáž obkladů z obkladaček keramických lepených</t>
  </si>
  <si>
    <t>-804833885</t>
  </si>
  <si>
    <t>2*(0,95*2+1,5*2+2,3*2+1,5*2)</t>
  </si>
  <si>
    <t>90</t>
  </si>
  <si>
    <t>781474116</t>
  </si>
  <si>
    <t>Montáž obkladů vnitřních keramických hladkých do 35 ks/m2 lepených flexibilním lepidlem</t>
  </si>
  <si>
    <t>-769137989</t>
  </si>
  <si>
    <t>2,3*(1,3*2+1*2)</t>
  </si>
  <si>
    <t>-0,8*2</t>
  </si>
  <si>
    <t>Mezisoučet</t>
  </si>
  <si>
    <t>2,3*(2,45*2+3,5*2)</t>
  </si>
  <si>
    <t>-0,8*2-1,2*2</t>
  </si>
  <si>
    <t>91</t>
  </si>
  <si>
    <t>59761038</t>
  </si>
  <si>
    <t>obklad keramický hladký přes 25 do 35ks/m2</t>
  </si>
  <si>
    <t>1168915980</t>
  </si>
  <si>
    <t xml:space="preserve">KERAMICKÝ OBKLAD C  </t>
  </si>
  <si>
    <t>100 x 300, WHITE, pásek BLACK</t>
  </si>
  <si>
    <t>ref. serie INDUSTRIAL, RAGNO BRICK GLOSSY WHITE + BLACK</t>
  </si>
  <si>
    <t>32,35</t>
  </si>
  <si>
    <t>32,35*1,1 'Přepočtené koeficientem množství</t>
  </si>
  <si>
    <t>92</t>
  </si>
  <si>
    <t>781493610</t>
  </si>
  <si>
    <t>Montáž vanových plastových dvířek lepených s uchycením na magnet</t>
  </si>
  <si>
    <t>2085196456</t>
  </si>
  <si>
    <t>V5</t>
  </si>
  <si>
    <t>V6</t>
  </si>
  <si>
    <t>93</t>
  </si>
  <si>
    <t>55347200</t>
  </si>
  <si>
    <t>dvířka vanová nerezová 300x300mm</t>
  </si>
  <si>
    <t>987882977</t>
  </si>
  <si>
    <t>94</t>
  </si>
  <si>
    <t>55347201</t>
  </si>
  <si>
    <t>dvířka vanová nerezová 200x300mm</t>
  </si>
  <si>
    <t>-837038222</t>
  </si>
  <si>
    <t>95</t>
  </si>
  <si>
    <t>781494111</t>
  </si>
  <si>
    <t>Al profily v bílé barvě rohové lepené flexibilním lepidlem</t>
  </si>
  <si>
    <t>1663442760</t>
  </si>
  <si>
    <t>2,3*3</t>
  </si>
  <si>
    <t>96</t>
  </si>
  <si>
    <t>781494211</t>
  </si>
  <si>
    <t>Al profily v bílé barvě vanové lepené flexibilním lepidlem</t>
  </si>
  <si>
    <t>35720266</t>
  </si>
  <si>
    <t>1,6+0,8</t>
  </si>
  <si>
    <t>97</t>
  </si>
  <si>
    <t>781494511</t>
  </si>
  <si>
    <t xml:space="preserve">Al profily v bílé barvě  ukončovací lepené flexibilním lepidlem</t>
  </si>
  <si>
    <t>-1054213567</t>
  </si>
  <si>
    <t>(1,3*2+1*2)</t>
  </si>
  <si>
    <t>(2,45*2+3,5*2)</t>
  </si>
  <si>
    <t>98</t>
  </si>
  <si>
    <t>781495115</t>
  </si>
  <si>
    <t>Spárování vnitřních obkladů silikonem</t>
  </si>
  <si>
    <t>1923037804</t>
  </si>
  <si>
    <t>1,3*2+1*2</t>
  </si>
  <si>
    <t>2,3*5</t>
  </si>
  <si>
    <t>2,3*7</t>
  </si>
  <si>
    <t>99</t>
  </si>
  <si>
    <t>781495117</t>
  </si>
  <si>
    <t>Spárování vnitřních obkladů akrylem</t>
  </si>
  <si>
    <t>1139165003</t>
  </si>
  <si>
    <t>100</t>
  </si>
  <si>
    <t>781495211</t>
  </si>
  <si>
    <t>Čištění vnitřních ploch stěn po provedení obkladu chemickými prostředky</t>
  </si>
  <si>
    <t>-1803709995</t>
  </si>
  <si>
    <t>101</t>
  </si>
  <si>
    <t>998781101</t>
  </si>
  <si>
    <t>Přesun hmot tonážní pro obklady keramické v objektech v do 6 m</t>
  </si>
  <si>
    <t>79806659</t>
  </si>
  <si>
    <t>783</t>
  </si>
  <si>
    <t>Dokončovací práce - nátěry</t>
  </si>
  <si>
    <t>102</t>
  </si>
  <si>
    <t>783901203</t>
  </si>
  <si>
    <t>Jemné broušení dřevěných podlah před provedením nátěru</t>
  </si>
  <si>
    <t>-620096369</t>
  </si>
  <si>
    <t>103</t>
  </si>
  <si>
    <t>783901403</t>
  </si>
  <si>
    <t>Vysátí dřevěných podlah před provedením nátěru</t>
  </si>
  <si>
    <t>1932866917</t>
  </si>
  <si>
    <t>104</t>
  </si>
  <si>
    <t>783913101</t>
  </si>
  <si>
    <t>Napouštěcí jednonásobný syntetický nátěr dřevěných podlah</t>
  </si>
  <si>
    <t>908248418</t>
  </si>
  <si>
    <t>105</t>
  </si>
  <si>
    <t>783918211</t>
  </si>
  <si>
    <t>Lakovací dvojnásobný syntetický transparentní nátěr dřevěné podlahy</t>
  </si>
  <si>
    <t>-455349642</t>
  </si>
  <si>
    <t>106</t>
  </si>
  <si>
    <t>783922131</t>
  </si>
  <si>
    <t>Celoplošné tmelení dřevěných podlah disperzním tmelem</t>
  </si>
  <si>
    <t>-1790881087</t>
  </si>
  <si>
    <t>784</t>
  </si>
  <si>
    <t>Dokončovací práce - malby a tapety</t>
  </si>
  <si>
    <t>107</t>
  </si>
  <si>
    <t>784121001</t>
  </si>
  <si>
    <t>Oškrabání malby v mísnostech výšky do 3,80 m</t>
  </si>
  <si>
    <t>1775066190</t>
  </si>
  <si>
    <t>stropy</t>
  </si>
  <si>
    <t>108</t>
  </si>
  <si>
    <t>784181101</t>
  </si>
  <si>
    <t>Základní akrylátová jednonásobná bezbarvá penetrace podkladu v místnostech výšky do 3,80 m</t>
  </si>
  <si>
    <t>-873938951</t>
  </si>
  <si>
    <t>27,5+274,7+19,4*2</t>
  </si>
  <si>
    <t>31,64+29,04</t>
  </si>
  <si>
    <t>109</t>
  </si>
  <si>
    <t>784221101</t>
  </si>
  <si>
    <t>Dvojnásobné bílé malby ze směsí za sucha dobře otěruvzdorných v místnostech do 3,80 m</t>
  </si>
  <si>
    <t>-72698489</t>
  </si>
  <si>
    <t>VRN</t>
  </si>
  <si>
    <t>Vedlejší rozpočtové náklady</t>
  </si>
  <si>
    <t>Vedlejší náklady</t>
  </si>
  <si>
    <t>110</t>
  </si>
  <si>
    <t>005121010R</t>
  </si>
  <si>
    <t>Vybudování a likvidace zařízení staveniště dle podmínek smlouvy o dílo</t>
  </si>
  <si>
    <t>KČ</t>
  </si>
  <si>
    <t>-89545630</t>
  </si>
  <si>
    <t>Náklady spojené s případným vypracováním projektové dokumentace zařízení staveniště, zřízením přípojek energií k objektům zařízení staveniště</t>
  </si>
  <si>
    <t>vybudování případných měřících odběrných míst a zřízení, případná příprava území pro objekty zařízení staveniště a vlastní vybudování objektů zařízení</t>
  </si>
  <si>
    <t>staveniště. ad.</t>
  </si>
  <si>
    <t>111</t>
  </si>
  <si>
    <t>005121020R</t>
  </si>
  <si>
    <t>Uvedení ploch dotčených stavbou do původního stavu vč. protokolárního předání vlastníkům</t>
  </si>
  <si>
    <t>222916028</t>
  </si>
  <si>
    <t>112</t>
  </si>
  <si>
    <t>005211010R</t>
  </si>
  <si>
    <t>Revize, zkoušky, atesty</t>
  </si>
  <si>
    <t>510726546</t>
  </si>
  <si>
    <t xml:space="preserve">Náklady na provedení všech nezbytných zkoušek, atestů a revizí podle ČSN, ČSN EN, podmínek projektové dokumentace, stavebního povolení a případných </t>
  </si>
  <si>
    <t xml:space="preserve"> jiných právních nebo technických předpisů platných v době provádění a předání díla, kterými bude prokázáno dosažení předepsané kvality a předepsaných</t>
  </si>
  <si>
    <t>technických parametrů díla v průběhu výstavby, při předání a převzetí díla a při kolaudaci stavby.</t>
  </si>
  <si>
    <t>113</t>
  </si>
  <si>
    <t>005211080R</t>
  </si>
  <si>
    <t>Naplnění podmínek a povinností vyplývajících z plánu BOZP</t>
  </si>
  <si>
    <t>380828021</t>
  </si>
  <si>
    <t>Náklady na ochranu staveniště před vstupem nepovolaných osob, včetně příslušného značení, náklady na oplocení staveniště či na jeho osvětlení, náklady</t>
  </si>
  <si>
    <t xml:space="preserve"> na vypracování potřebné dokumentace pro provoz staveniště z hlediska požární ochrany (požární řád a poplachová směrnice),</t>
  </si>
  <si>
    <t>z hlediska provozu staveniště (provozně dopravní řád) a z hlediska bezpečnosti práce (plán BOZP).</t>
  </si>
  <si>
    <t>114</t>
  </si>
  <si>
    <t>005240011R</t>
  </si>
  <si>
    <t>Měření na základě požadavků kontrolních orgánů</t>
  </si>
  <si>
    <t>-875245629</t>
  </si>
  <si>
    <t xml:space="preserve">Náklady zhotovitele, které vzniknou v souvislosti s povinnostmi zhotovitele provést kontrolní měření intenzity osvětlení, přítomnosti radonu apod., </t>
  </si>
  <si>
    <t>vyplývající z vyjádření KHS, stavebního úřadu a dalších dotčených orgánů.</t>
  </si>
  <si>
    <t>115</t>
  </si>
  <si>
    <t>005240012R</t>
  </si>
  <si>
    <t>Dokumentace skutečného provedení stavby, vč.profesí</t>
  </si>
  <si>
    <t>-1833887123</t>
  </si>
  <si>
    <t>Náklady na vyhotovení dokumentace skutečného provedení stavby a její předání objednateli dle podmínek smlouvy o dílo.</t>
  </si>
  <si>
    <t>116</t>
  </si>
  <si>
    <t>005241010R</t>
  </si>
  <si>
    <t>Projektová dokumentace stavby</t>
  </si>
  <si>
    <t>-1258664600</t>
  </si>
  <si>
    <t>Náklady na veškerou projektovou činnost spojenou s realizací stavby - dokumentace pro výrobní přípravu staveb, dílenská dokumentace,</t>
  </si>
  <si>
    <t xml:space="preserve">detailní výkresy výztuže, výrobně technická dokumentace, úpravy objednatelem předané DVZ vzhledem k technologickým postupům zhotovitele </t>
  </si>
  <si>
    <t>a dle při provádění díla zjištěných skutečností, aktualizace soupisů prací a výkazů výměr z hlediska změn vzniklých v růběhu realiaze stavby,</t>
  </si>
  <si>
    <t xml:space="preserve"> zpracování technologických postupů</t>
  </si>
  <si>
    <t>117</t>
  </si>
  <si>
    <t>005281011R</t>
  </si>
  <si>
    <t>Naplnění podmínek a povinností vyplývajících z rozhodnutí o umístění stavby a stavebního povolení</t>
  </si>
  <si>
    <t>-353352469</t>
  </si>
  <si>
    <t xml:space="preserve">Včetně zajištění závazných souhlasných stanovisek od dotčených orgánů uvedených ve stavebním povolení </t>
  </si>
  <si>
    <t xml:space="preserve"> (podklad k  žádosti o vydání kolaudačního souhlasu).</t>
  </si>
  <si>
    <t>118</t>
  </si>
  <si>
    <t>091404000</t>
  </si>
  <si>
    <t>Práce na památkovém objektu</t>
  </si>
  <si>
    <t>1024</t>
  </si>
  <si>
    <t>1168070527</t>
  </si>
  <si>
    <t>119</t>
  </si>
  <si>
    <t>09140400Q</t>
  </si>
  <si>
    <t>Provozní vlivy</t>
  </si>
  <si>
    <t>121130326</t>
  </si>
  <si>
    <t>120</t>
  </si>
  <si>
    <t>09140400R</t>
  </si>
  <si>
    <t>Kompletační a koordinační činnost</t>
  </si>
  <si>
    <t>199885760</t>
  </si>
  <si>
    <t>01.1B - ZTI</t>
  </si>
  <si>
    <t xml:space="preserve"> </t>
  </si>
  <si>
    <t xml:space="preserve">Ceny se rozumí včetně dodávky, montáže, tvarovek, závěsného a podpůrného materiálu, upevnění, odzkoušení, a desinfekce. U kompletní dodávky zařizovacích předmětů jsou do ceny zahrnuty též výpustky,  připojovací armatury ( roháčky a syfony ), a výtokové armatury.  </t>
  </si>
  <si>
    <t>D1 - Domovní kanalizace</t>
  </si>
  <si>
    <t>D2 - Domovní vodovod</t>
  </si>
  <si>
    <t>D3 - Zařizovací předměty</t>
  </si>
  <si>
    <t>Domovní kanalizace</t>
  </si>
  <si>
    <t>Pol20</t>
  </si>
  <si>
    <t>Napojení na stávající odbočku</t>
  </si>
  <si>
    <t>Pol21</t>
  </si>
  <si>
    <t>Vysazení odbočky D 110 na stávajícím potrubí dn 110</t>
  </si>
  <si>
    <t>Pol22</t>
  </si>
  <si>
    <t xml:space="preserve">Potrubí PP HT  D 50</t>
  </si>
  <si>
    <t>Pol23</t>
  </si>
  <si>
    <t>Potrubí PP HT D 75</t>
  </si>
  <si>
    <t>Pol24</t>
  </si>
  <si>
    <t>Potrubí PP HT D 110</t>
  </si>
  <si>
    <t>Pol25</t>
  </si>
  <si>
    <t>Hadice korugovaná pro kondensát D 20 mm</t>
  </si>
  <si>
    <t>Pol26</t>
  </si>
  <si>
    <t>Odpadní podomítkový sifon pro pračku /myčku vč. montáže</t>
  </si>
  <si>
    <t>ks</t>
  </si>
  <si>
    <t>Pol27</t>
  </si>
  <si>
    <t>Zkouška těsnosti kanalizace vodou</t>
  </si>
  <si>
    <t>D2</t>
  </si>
  <si>
    <t>Domovní vodovod</t>
  </si>
  <si>
    <t>Pol28</t>
  </si>
  <si>
    <t>Napojení na stávající potrubí do dn 1“</t>
  </si>
  <si>
    <t>Pol29</t>
  </si>
  <si>
    <t xml:space="preserve">Potrubí vč. tvarovek, závěsů a  isolace pn 20, PPR-3  D 16 mm</t>
  </si>
  <si>
    <t>Pol30</t>
  </si>
  <si>
    <t xml:space="preserve">Potrubí vč. tvarovek, závěsů a  isolace pn 20, PPR-3 D 20 mm</t>
  </si>
  <si>
    <t>Pol31</t>
  </si>
  <si>
    <t>Ventil kulový mosazný dn 1/2“</t>
  </si>
  <si>
    <t>Pol32</t>
  </si>
  <si>
    <t>Ventil pojistný dn 1/2“</t>
  </si>
  <si>
    <t>Pol33</t>
  </si>
  <si>
    <t>Ventil pračkový dn 1/2““</t>
  </si>
  <si>
    <t>Pol34</t>
  </si>
  <si>
    <t>Ventil rohový dn 1/2"</t>
  </si>
  <si>
    <t>soub</t>
  </si>
  <si>
    <t>Pol35</t>
  </si>
  <si>
    <t>Ohřívač el. 160L - Dražice OKHE 160 vč. montáže</t>
  </si>
  <si>
    <t>Pol36</t>
  </si>
  <si>
    <t>Zkouška tlak potr.</t>
  </si>
  <si>
    <t>Pol37</t>
  </si>
  <si>
    <t>Proplach a dezinfekce</t>
  </si>
  <si>
    <t>D3</t>
  </si>
  <si>
    <t>Zařizovací předměty</t>
  </si>
  <si>
    <t>Pol38</t>
  </si>
  <si>
    <t>Klozet závěsný ref.JIKA Cunito PURE, vč. sedátka s tlumeným dorazem, vč. montáže</t>
  </si>
  <si>
    <t>Pol39</t>
  </si>
  <si>
    <t>Předst.syst. do lehkých stěn k zavěšení WC zeoředu, v 1120</t>
  </si>
  <si>
    <t>sada</t>
  </si>
  <si>
    <t>Pol40</t>
  </si>
  <si>
    <t>Umyvadlozávěsné se skříňkou 600x450, vč. mont. syfonu a stojánkové baterie</t>
  </si>
  <si>
    <t>Pol41</t>
  </si>
  <si>
    <t>Připojení kuchyňského dřezu včetně syfonu a dřezové baterie</t>
  </si>
  <si>
    <t>Pol42</t>
  </si>
  <si>
    <t>Vana akryl.160x70, ref. Jika Cubito, vč. montáže, syfonu a vanové baterie se sprchou</t>
  </si>
  <si>
    <t>01.1C - EI</t>
  </si>
  <si>
    <t>1. - SVÍTIDLA</t>
  </si>
  <si>
    <t>2. - PŘÍSTROJE</t>
  </si>
  <si>
    <t xml:space="preserve">3. - INSTALAČNÍ  MATERIÁL</t>
  </si>
  <si>
    <t>4. - KABELY</t>
  </si>
  <si>
    <t>5. - ROZVADĚČE</t>
  </si>
  <si>
    <t>6. - INŽENÝRSKÁ ČINNOST</t>
  </si>
  <si>
    <t>7. - OSTATNÍ</t>
  </si>
  <si>
    <t>1.</t>
  </si>
  <si>
    <t>SVÍTIDLA</t>
  </si>
  <si>
    <t>1.01</t>
  </si>
  <si>
    <t>A - Svítidlo přisazené, interiérové, 230V, LED 20W, 3000K, IP20</t>
  </si>
  <si>
    <t>1.02</t>
  </si>
  <si>
    <t>B - Svítidlo přisazené, koupelnové, 230V, LED 20W, 3000K, IP44</t>
  </si>
  <si>
    <t>2.</t>
  </si>
  <si>
    <t>PŘÍSTROJE</t>
  </si>
  <si>
    <t>2.01</t>
  </si>
  <si>
    <t>Vypínač jednopólový 10A/250V, pod omítku, IP20</t>
  </si>
  <si>
    <t>2.02</t>
  </si>
  <si>
    <t>Přepínač střídavý 10A/250V, pod omítku, IP20</t>
  </si>
  <si>
    <t>2.03</t>
  </si>
  <si>
    <t>Přepínač křížový 10A/250V, pod omítku, IP20</t>
  </si>
  <si>
    <t>2.04</t>
  </si>
  <si>
    <t>Tlačítko 10A/250V, pod omítku, IP20</t>
  </si>
  <si>
    <t>2.05</t>
  </si>
  <si>
    <t>Zásuvka jednoduchá 16A/230V, pod omítku, IP20</t>
  </si>
  <si>
    <t>2.06</t>
  </si>
  <si>
    <t>Zásuvka strukturované kabeláže</t>
  </si>
  <si>
    <t>2.07</t>
  </si>
  <si>
    <t>Zásuvka společné televizní antény</t>
  </si>
  <si>
    <t>2.08</t>
  </si>
  <si>
    <t>Opticko-kouřové čidlo autonomní</t>
  </si>
  <si>
    <t>2.09</t>
  </si>
  <si>
    <t>Domovní telefon</t>
  </si>
  <si>
    <t>3.</t>
  </si>
  <si>
    <t xml:space="preserve">INSTALAČNÍ  MATERIÁL</t>
  </si>
  <si>
    <t>3.01</t>
  </si>
  <si>
    <t>Krabice přístrojová</t>
  </si>
  <si>
    <t>3.02</t>
  </si>
  <si>
    <t>Krabice odbočná</t>
  </si>
  <si>
    <t>3.03</t>
  </si>
  <si>
    <t>Svorka WAGO</t>
  </si>
  <si>
    <t>4.</t>
  </si>
  <si>
    <t>KABELY</t>
  </si>
  <si>
    <t>4.01</t>
  </si>
  <si>
    <t>1-CYKY 3x1,5</t>
  </si>
  <si>
    <t>4.02</t>
  </si>
  <si>
    <t>1-CYKY 3x2,5</t>
  </si>
  <si>
    <t>4.03</t>
  </si>
  <si>
    <t>1-CYKY 4x10</t>
  </si>
  <si>
    <t>4.04</t>
  </si>
  <si>
    <t>1-CYKY 5x2,5</t>
  </si>
  <si>
    <t>4.05</t>
  </si>
  <si>
    <t>1-YY 1x16</t>
  </si>
  <si>
    <t>4.06</t>
  </si>
  <si>
    <t>1-YY 1x4</t>
  </si>
  <si>
    <t>4.07</t>
  </si>
  <si>
    <t>Kabel UTP</t>
  </si>
  <si>
    <t>4.08</t>
  </si>
  <si>
    <t>Kabel KOAX</t>
  </si>
  <si>
    <t>5.</t>
  </si>
  <si>
    <t>ROZVADĚČE</t>
  </si>
  <si>
    <t>5.01</t>
  </si>
  <si>
    <t>RE - Dozbrojení stávajícího rozváděče RE, přístrojová výzbroj dle výkresové dokumentace</t>
  </si>
  <si>
    <t>5.02</t>
  </si>
  <si>
    <t>RB - Přisazený plastový rozváděč, rozměry ŠxVxH 400x800x100mm/4x14 mod., krytí IP30, napěťová soustava 3+PE+N 230/400V, TN-C-S, přístrojová výzbroj dle výkresové dokumentace</t>
  </si>
  <si>
    <t>6.</t>
  </si>
  <si>
    <t>INŽENÝRSKÁ ČINNOST</t>
  </si>
  <si>
    <t>6.01</t>
  </si>
  <si>
    <t>Revize</t>
  </si>
  <si>
    <t>7.</t>
  </si>
  <si>
    <t>OSTATNÍ</t>
  </si>
  <si>
    <t>7.01</t>
  </si>
  <si>
    <t>Drobný montážní materiál</t>
  </si>
  <si>
    <t>7.02</t>
  </si>
  <si>
    <t>Prostupy a požární ucpávky</t>
  </si>
  <si>
    <t>01.2 - Investice</t>
  </si>
  <si>
    <t>01.2A - Stavební část</t>
  </si>
  <si>
    <t xml:space="preserve">    713 - Izolace tepelné</t>
  </si>
  <si>
    <t>-1201133894</t>
  </si>
  <si>
    <t>oprava otvoru pro VZT z obou stran</t>
  </si>
  <si>
    <t>977151122</t>
  </si>
  <si>
    <t>Jádrové vrty diamantovými korunkami do D 130 mm do stavebních materiálů</t>
  </si>
  <si>
    <t>-576629878</t>
  </si>
  <si>
    <t xml:space="preserve">PRŮRAZ VÝVRTEM PRO VZT ∅125 mm </t>
  </si>
  <si>
    <t>V. 3300 mm</t>
  </si>
  <si>
    <t>0,85</t>
  </si>
  <si>
    <t>713</t>
  </si>
  <si>
    <t>Izolace tepelné</t>
  </si>
  <si>
    <t>713121111</t>
  </si>
  <si>
    <t>Montáž izolace tepelné podlah volně kladenými rohožemi, pásy, dílci, deskami 1 vrstva</t>
  </si>
  <si>
    <t>2045198233</t>
  </si>
  <si>
    <t>S2</t>
  </si>
  <si>
    <t>zateplení podlahy tl. 50 mm</t>
  </si>
  <si>
    <t>17,81+15,2</t>
  </si>
  <si>
    <t>28372305</t>
  </si>
  <si>
    <t>deska EPS 100 do plochých střech a podlah λ=0,037 tl 50mm</t>
  </si>
  <si>
    <t>-1987709778</t>
  </si>
  <si>
    <t>33,01*1,05 'Přepočtené koeficientem množství</t>
  </si>
  <si>
    <t>998713101</t>
  </si>
  <si>
    <t>Přesun hmot tonážní pro izolace tepelné v objektech v do 6 m</t>
  </si>
  <si>
    <t>-1870337270</t>
  </si>
  <si>
    <t>763121481</t>
  </si>
  <si>
    <t xml:space="preserve">SDK stěna předsazená tl 77,5 mm profil CW+UW 50 desky 2x akustická 12,5 s izolací EI 30  Rw do 28 dB</t>
  </si>
  <si>
    <t>1951845312</t>
  </si>
  <si>
    <t>3,75*5,75</t>
  </si>
  <si>
    <t>763121761</t>
  </si>
  <si>
    <t>Příplatek k SDK stěně předsazené za rovinnost kvality Q3</t>
  </si>
  <si>
    <t>-652519867</t>
  </si>
  <si>
    <t>-41099585</t>
  </si>
  <si>
    <t>29,04</t>
  </si>
  <si>
    <t>-743150313</t>
  </si>
  <si>
    <t>20,5</t>
  </si>
  <si>
    <t>233396846</t>
  </si>
  <si>
    <t>-263649893</t>
  </si>
  <si>
    <t>1548802245</t>
  </si>
  <si>
    <t>766501101</t>
  </si>
  <si>
    <t>D+M V1 sestava kuchyňské linky 3600x2500x600 - kompletní pozice dle výpisu ostatních výrobků</t>
  </si>
  <si>
    <t>1941720505</t>
  </si>
  <si>
    <t>766501304</t>
  </si>
  <si>
    <t xml:space="preserve">D+M V4 dvířka do úložného prostoru nad WC  - kompletní pozice viz výpis ostatních výrobků</t>
  </si>
  <si>
    <t>-155964171</t>
  </si>
  <si>
    <t>766601101</t>
  </si>
  <si>
    <t xml:space="preserve">D+M skladba stropu úložného prostoru </t>
  </si>
  <si>
    <t>-831013082</t>
  </si>
  <si>
    <t>dřevotřísková deska 18 mm</t>
  </si>
  <si>
    <t>hranol 120 x 60 à 500 mm</t>
  </si>
  <si>
    <t>1*1,2</t>
  </si>
  <si>
    <t>998766101</t>
  </si>
  <si>
    <t>Přesun hmot tonážní pro konstrukce truhlářské v objektech v do 6 m</t>
  </si>
  <si>
    <t>-1997630591</t>
  </si>
  <si>
    <t>-813133797</t>
  </si>
  <si>
    <t>-194926330</t>
  </si>
  <si>
    <t>-1563783599</t>
  </si>
  <si>
    <t>-1281816680</t>
  </si>
  <si>
    <t>za kuch. linkou</t>
  </si>
  <si>
    <t>0,6*3,1</t>
  </si>
  <si>
    <t>-1174062072</t>
  </si>
  <si>
    <t>1,86*1,1 'Přepočtené koeficientem množství</t>
  </si>
  <si>
    <t>781477111</t>
  </si>
  <si>
    <t>Příplatek k montáži obkladů vnitřních keramických hladkých za plochu do 10 m2</t>
  </si>
  <si>
    <t>139492840</t>
  </si>
  <si>
    <t>627962372</t>
  </si>
  <si>
    <t>01.2B - ÚT</t>
  </si>
  <si>
    <t xml:space="preserve">    731 - Ústřední vytápění </t>
  </si>
  <si>
    <t>731</t>
  </si>
  <si>
    <t xml:space="preserve">Ústřední vytápění </t>
  </si>
  <si>
    <t>Pol1</t>
  </si>
  <si>
    <t>Elektrický teplovodní kotel BOSCH typ TRONIC HEAT 3500-6kW</t>
  </si>
  <si>
    <t>set</t>
  </si>
  <si>
    <t>Pol2</t>
  </si>
  <si>
    <t>Prostorový termostat BOSCH typ CR 100</t>
  </si>
  <si>
    <t>Pol3</t>
  </si>
  <si>
    <t xml:space="preserve">Měděné trubky - tvrdé  15x1 včetně fitinek</t>
  </si>
  <si>
    <t>Pol4</t>
  </si>
  <si>
    <t xml:space="preserve">Měděné trubky - tvrdé  18x1 včetně fitinek</t>
  </si>
  <si>
    <t>Pol5</t>
  </si>
  <si>
    <t>Kulové kohouty závitové DN 20</t>
  </si>
  <si>
    <t>Pol6</t>
  </si>
  <si>
    <t>Kulové kohouty s filtrem v kouli závitové DN 20</t>
  </si>
  <si>
    <t>Pol7</t>
  </si>
  <si>
    <t>Kohouty vypouštěcí DN 15</t>
  </si>
  <si>
    <t>Pol8</t>
  </si>
  <si>
    <t xml:space="preserve">Zdvojené uzavírací šroubení rohové DANFOSS, typ RLV-K  DN 15 - rohové</t>
  </si>
  <si>
    <t>Pol9</t>
  </si>
  <si>
    <t xml:space="preserve">Zdvojené uzavírací šroubení rohové DANFOSS, typ RLV-K  DN 15 - přímé</t>
  </si>
  <si>
    <t>Pol10</t>
  </si>
  <si>
    <t>Termostatická hlavice DANFOSS, typ RAE-K 5034</t>
  </si>
  <si>
    <t>Pol11</t>
  </si>
  <si>
    <t>Ruční hlavice DANFOSS typ RA-5003</t>
  </si>
  <si>
    <t>Pol12</t>
  </si>
  <si>
    <t>Radiátorová armatura typ HM 15 - rohová (vč.TH)</t>
  </si>
  <si>
    <t>Pol13</t>
  </si>
  <si>
    <t xml:space="preserve">El. topné těleso KORALUX  P=300W s integrovaným regulátorem teploty</t>
  </si>
  <si>
    <t>Pol14</t>
  </si>
  <si>
    <t xml:space="preserve">Otopné těleso KERMI  THERM - X2  PROFIL- typ 12VM - 600/400</t>
  </si>
  <si>
    <t>Pol15</t>
  </si>
  <si>
    <t xml:space="preserve">Otopné těleso KERMI  THERM - X2 PROFIL- typ 12VM - 600/700</t>
  </si>
  <si>
    <t>Pol16</t>
  </si>
  <si>
    <t xml:space="preserve">Otopné těleso KERMI  THERM - X2 PROFIL- typ 22VM - 900/500</t>
  </si>
  <si>
    <t>Pol17</t>
  </si>
  <si>
    <t>Koupelnové otopné těleso KORALUX typ KLMM1495.600</t>
  </si>
  <si>
    <t>Pol18</t>
  </si>
  <si>
    <t>Teplná izolace potrubí DN15 - DN20 tl.9mm</t>
  </si>
  <si>
    <t>Pol19</t>
  </si>
  <si>
    <t>Montáž vytápění, zkoušky zařízení a uvedení do provozu</t>
  </si>
  <si>
    <t>%</t>
  </si>
  <si>
    <t>660317979</t>
  </si>
  <si>
    <t>01.2C - VZT</t>
  </si>
  <si>
    <t xml:space="preserve">    751 - Vzduchotechnika</t>
  </si>
  <si>
    <t>751</t>
  </si>
  <si>
    <t>Vzduchotechnika</t>
  </si>
  <si>
    <t>751501101</t>
  </si>
  <si>
    <t>D+M Radiální odtahový ventilátor do podhledu, nastavitelný doběh, Qv=60 m3/hod., 10 W, 230 V</t>
  </si>
  <si>
    <t>616624613</t>
  </si>
  <si>
    <t>751501102</t>
  </si>
  <si>
    <t>D+M Ohebné hliníkové potrubí Js 100 vedeno nad podhledem</t>
  </si>
  <si>
    <t>2027080573</t>
  </si>
  <si>
    <t>751501103</t>
  </si>
  <si>
    <t>D+M Potrubí spiro vč. tvarovek a závěsů Ø 100 vedeno nad podhledem</t>
  </si>
  <si>
    <t>878536587</t>
  </si>
  <si>
    <t>751501104</t>
  </si>
  <si>
    <t>D+M Protidešťová žaluzie s odkapem</t>
  </si>
  <si>
    <t>-1247286701</t>
  </si>
  <si>
    <t>751501105</t>
  </si>
  <si>
    <t>D+M Pomocný, spojovací materiál</t>
  </si>
  <si>
    <t>kg</t>
  </si>
  <si>
    <t>1889771268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</si>
</sst>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0" borderId="0" xfId="0" applyFont="1" applyAlignment="1" applyProtection="1">
      <alignment horizontal="left"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4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4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4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4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21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26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27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28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28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26</v>
      </c>
      <c r="AL14" s="23"/>
      <c r="AM14" s="23"/>
      <c r="AN14" s="35" t="s">
        <v>28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30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26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31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33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26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31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36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ROUND(AG94,1)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37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38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39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40</v>
      </c>
      <c r="E29" s="48"/>
      <c r="F29" s="33" t="s">
        <v>41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1)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1)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42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1)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1)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43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1)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44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1)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45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1)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46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47</v>
      </c>
      <c r="U35" s="55"/>
      <c r="V35" s="55"/>
      <c r="W35" s="55"/>
      <c r="X35" s="57" t="s">
        <v>48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49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50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51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52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51</v>
      </c>
      <c r="AI60" s="43"/>
      <c r="AJ60" s="43"/>
      <c r="AK60" s="43"/>
      <c r="AL60" s="43"/>
      <c r="AM60" s="65" t="s">
        <v>52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53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54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51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52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51</v>
      </c>
      <c r="AI75" s="43"/>
      <c r="AJ75" s="43"/>
      <c r="AK75" s="43"/>
      <c r="AL75" s="43"/>
      <c r="AM75" s="65" t="s">
        <v>52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55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20210310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Udržovací práce a stavební úpravy Vítězná 531/13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Praha 5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26. 3. 2021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Praha 5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29</v>
      </c>
      <c r="AJ89" s="41"/>
      <c r="AK89" s="41"/>
      <c r="AL89" s="41"/>
      <c r="AM89" s="81" t="str">
        <f>IF(E17="","",E17)</f>
        <v>Ing. Arch. Václav Frydecký</v>
      </c>
      <c r="AN89" s="72"/>
      <c r="AO89" s="72"/>
      <c r="AP89" s="72"/>
      <c r="AQ89" s="41"/>
      <c r="AR89" s="45"/>
      <c r="AS89" s="82" t="s">
        <v>56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27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32</v>
      </c>
      <c r="AJ90" s="41"/>
      <c r="AK90" s="41"/>
      <c r="AL90" s="41"/>
      <c r="AM90" s="81" t="str">
        <f>IF(E20="","",E20)</f>
        <v>Filip Šimek www.rozp.cz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57</v>
      </c>
      <c r="D92" s="95"/>
      <c r="E92" s="95"/>
      <c r="F92" s="95"/>
      <c r="G92" s="95"/>
      <c r="H92" s="96"/>
      <c r="I92" s="97" t="s">
        <v>58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59</v>
      </c>
      <c r="AH92" s="95"/>
      <c r="AI92" s="95"/>
      <c r="AJ92" s="95"/>
      <c r="AK92" s="95"/>
      <c r="AL92" s="95"/>
      <c r="AM92" s="95"/>
      <c r="AN92" s="97" t="s">
        <v>60</v>
      </c>
      <c r="AO92" s="95"/>
      <c r="AP92" s="99"/>
      <c r="AQ92" s="100" t="s">
        <v>61</v>
      </c>
      <c r="AR92" s="45"/>
      <c r="AS92" s="101" t="s">
        <v>62</v>
      </c>
      <c r="AT92" s="102" t="s">
        <v>63</v>
      </c>
      <c r="AU92" s="102" t="s">
        <v>64</v>
      </c>
      <c r="AV92" s="102" t="s">
        <v>65</v>
      </c>
      <c r="AW92" s="102" t="s">
        <v>66</v>
      </c>
      <c r="AX92" s="102" t="s">
        <v>67</v>
      </c>
      <c r="AY92" s="102" t="s">
        <v>68</v>
      </c>
      <c r="AZ92" s="102" t="s">
        <v>69</v>
      </c>
      <c r="BA92" s="102" t="s">
        <v>70</v>
      </c>
      <c r="BB92" s="102" t="s">
        <v>71</v>
      </c>
      <c r="BC92" s="102" t="s">
        <v>72</v>
      </c>
      <c r="BD92" s="103" t="s">
        <v>73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74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ROUND(AG95,1)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ROUND(AS95,1)</f>
        <v>0</v>
      </c>
      <c r="AT94" s="115">
        <f>ROUND(SUM(AV94:AW94),1)</f>
        <v>0</v>
      </c>
      <c r="AU94" s="116">
        <f>ROUND(AU95,5)</f>
        <v>0</v>
      </c>
      <c r="AV94" s="115">
        <f>ROUND(AZ94*L29,1)</f>
        <v>0</v>
      </c>
      <c r="AW94" s="115">
        <f>ROUND(BA94*L30,1)</f>
        <v>0</v>
      </c>
      <c r="AX94" s="115">
        <f>ROUND(BB94*L29,1)</f>
        <v>0</v>
      </c>
      <c r="AY94" s="115">
        <f>ROUND(BC94*L30,1)</f>
        <v>0</v>
      </c>
      <c r="AZ94" s="115">
        <f>ROUND(AZ95,1)</f>
        <v>0</v>
      </c>
      <c r="BA94" s="115">
        <f>ROUND(BA95,1)</f>
        <v>0</v>
      </c>
      <c r="BB94" s="115">
        <f>ROUND(BB95,1)</f>
        <v>0</v>
      </c>
      <c r="BC94" s="115">
        <f>ROUND(BC95,1)</f>
        <v>0</v>
      </c>
      <c r="BD94" s="117">
        <f>ROUND(BD95,1)</f>
        <v>0</v>
      </c>
      <c r="BE94" s="6"/>
      <c r="BS94" s="118" t="s">
        <v>75</v>
      </c>
      <c r="BT94" s="118" t="s">
        <v>76</v>
      </c>
      <c r="BU94" s="119" t="s">
        <v>77</v>
      </c>
      <c r="BV94" s="118" t="s">
        <v>78</v>
      </c>
      <c r="BW94" s="118" t="s">
        <v>5</v>
      </c>
      <c r="BX94" s="118" t="s">
        <v>79</v>
      </c>
      <c r="CL94" s="118" t="s">
        <v>1</v>
      </c>
    </row>
    <row r="95" s="7" customFormat="1" ht="16.5" customHeight="1">
      <c r="A95" s="7"/>
      <c r="B95" s="120"/>
      <c r="C95" s="121"/>
      <c r="D95" s="122" t="s">
        <v>80</v>
      </c>
      <c r="E95" s="122"/>
      <c r="F95" s="122"/>
      <c r="G95" s="122"/>
      <c r="H95" s="122"/>
      <c r="I95" s="123"/>
      <c r="J95" s="122" t="s">
        <v>81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ROUND(AG96+AG100,1)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82</v>
      </c>
      <c r="AR95" s="127"/>
      <c r="AS95" s="128">
        <f>ROUND(AS96+AS100,1)</f>
        <v>0</v>
      </c>
      <c r="AT95" s="129">
        <f>ROUND(SUM(AV95:AW95),1)</f>
        <v>0</v>
      </c>
      <c r="AU95" s="130">
        <f>ROUND(AU96+AU100,5)</f>
        <v>0</v>
      </c>
      <c r="AV95" s="129">
        <f>ROUND(AZ95*L29,1)</f>
        <v>0</v>
      </c>
      <c r="AW95" s="129">
        <f>ROUND(BA95*L30,1)</f>
        <v>0</v>
      </c>
      <c r="AX95" s="129">
        <f>ROUND(BB95*L29,1)</f>
        <v>0</v>
      </c>
      <c r="AY95" s="129">
        <f>ROUND(BC95*L30,1)</f>
        <v>0</v>
      </c>
      <c r="AZ95" s="129">
        <f>ROUND(AZ96+AZ100,1)</f>
        <v>0</v>
      </c>
      <c r="BA95" s="129">
        <f>ROUND(BA96+BA100,1)</f>
        <v>0</v>
      </c>
      <c r="BB95" s="129">
        <f>ROUND(BB96+BB100,1)</f>
        <v>0</v>
      </c>
      <c r="BC95" s="129">
        <f>ROUND(BC96+BC100,1)</f>
        <v>0</v>
      </c>
      <c r="BD95" s="131">
        <f>ROUND(BD96+BD100,1)</f>
        <v>0</v>
      </c>
      <c r="BE95" s="7"/>
      <c r="BS95" s="132" t="s">
        <v>75</v>
      </c>
      <c r="BT95" s="132" t="s">
        <v>83</v>
      </c>
      <c r="BU95" s="132" t="s">
        <v>77</v>
      </c>
      <c r="BV95" s="132" t="s">
        <v>78</v>
      </c>
      <c r="BW95" s="132" t="s">
        <v>84</v>
      </c>
      <c r="BX95" s="132" t="s">
        <v>5</v>
      </c>
      <c r="CL95" s="132" t="s">
        <v>1</v>
      </c>
      <c r="CM95" s="132" t="s">
        <v>83</v>
      </c>
    </row>
    <row r="96" s="4" customFormat="1" ht="16.5" customHeight="1">
      <c r="A96" s="4"/>
      <c r="B96" s="71"/>
      <c r="C96" s="133"/>
      <c r="D96" s="133"/>
      <c r="E96" s="134" t="s">
        <v>85</v>
      </c>
      <c r="F96" s="134"/>
      <c r="G96" s="134"/>
      <c r="H96" s="134"/>
      <c r="I96" s="134"/>
      <c r="J96" s="133"/>
      <c r="K96" s="134" t="s">
        <v>86</v>
      </c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5">
        <f>ROUND(SUM(AG97:AG99),1)</f>
        <v>0</v>
      </c>
      <c r="AH96" s="133"/>
      <c r="AI96" s="133"/>
      <c r="AJ96" s="133"/>
      <c r="AK96" s="133"/>
      <c r="AL96" s="133"/>
      <c r="AM96" s="133"/>
      <c r="AN96" s="136">
        <f>SUM(AG96,AT96)</f>
        <v>0</v>
      </c>
      <c r="AO96" s="133"/>
      <c r="AP96" s="133"/>
      <c r="AQ96" s="137" t="s">
        <v>87</v>
      </c>
      <c r="AR96" s="73"/>
      <c r="AS96" s="138">
        <f>ROUND(SUM(AS97:AS99),1)</f>
        <v>0</v>
      </c>
      <c r="AT96" s="139">
        <f>ROUND(SUM(AV96:AW96),1)</f>
        <v>0</v>
      </c>
      <c r="AU96" s="140">
        <f>ROUND(SUM(AU97:AU99),5)</f>
        <v>0</v>
      </c>
      <c r="AV96" s="139">
        <f>ROUND(AZ96*L29,1)</f>
        <v>0</v>
      </c>
      <c r="AW96" s="139">
        <f>ROUND(BA96*L30,1)</f>
        <v>0</v>
      </c>
      <c r="AX96" s="139">
        <f>ROUND(BB96*L29,1)</f>
        <v>0</v>
      </c>
      <c r="AY96" s="139">
        <f>ROUND(BC96*L30,1)</f>
        <v>0</v>
      </c>
      <c r="AZ96" s="139">
        <f>ROUND(SUM(AZ97:AZ99),1)</f>
        <v>0</v>
      </c>
      <c r="BA96" s="139">
        <f>ROUND(SUM(BA97:BA99),1)</f>
        <v>0</v>
      </c>
      <c r="BB96" s="139">
        <f>ROUND(SUM(BB97:BB99),1)</f>
        <v>0</v>
      </c>
      <c r="BC96" s="139">
        <f>ROUND(SUM(BC97:BC99),1)</f>
        <v>0</v>
      </c>
      <c r="BD96" s="141">
        <f>ROUND(SUM(BD97:BD99),1)</f>
        <v>0</v>
      </c>
      <c r="BE96" s="4"/>
      <c r="BS96" s="142" t="s">
        <v>75</v>
      </c>
      <c r="BT96" s="142" t="s">
        <v>88</v>
      </c>
      <c r="BU96" s="142" t="s">
        <v>77</v>
      </c>
      <c r="BV96" s="142" t="s">
        <v>78</v>
      </c>
      <c r="BW96" s="142" t="s">
        <v>89</v>
      </c>
      <c r="BX96" s="142" t="s">
        <v>84</v>
      </c>
      <c r="CL96" s="142" t="s">
        <v>1</v>
      </c>
    </row>
    <row r="97" s="4" customFormat="1" ht="16.5" customHeight="1">
      <c r="A97" s="143" t="s">
        <v>90</v>
      </c>
      <c r="B97" s="71"/>
      <c r="C97" s="133"/>
      <c r="D97" s="133"/>
      <c r="E97" s="133"/>
      <c r="F97" s="134" t="s">
        <v>91</v>
      </c>
      <c r="G97" s="134"/>
      <c r="H97" s="134"/>
      <c r="I97" s="134"/>
      <c r="J97" s="134"/>
      <c r="K97" s="133"/>
      <c r="L97" s="134" t="s">
        <v>92</v>
      </c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6">
        <f>'01.1A - Stavební část'!J34</f>
        <v>0</v>
      </c>
      <c r="AH97" s="133"/>
      <c r="AI97" s="133"/>
      <c r="AJ97" s="133"/>
      <c r="AK97" s="133"/>
      <c r="AL97" s="133"/>
      <c r="AM97" s="133"/>
      <c r="AN97" s="136">
        <f>SUM(AG97,AT97)</f>
        <v>0</v>
      </c>
      <c r="AO97" s="133"/>
      <c r="AP97" s="133"/>
      <c r="AQ97" s="137" t="s">
        <v>87</v>
      </c>
      <c r="AR97" s="73"/>
      <c r="AS97" s="138">
        <v>0</v>
      </c>
      <c r="AT97" s="139">
        <f>ROUND(SUM(AV97:AW97),1)</f>
        <v>0</v>
      </c>
      <c r="AU97" s="140">
        <f>'01.1A - Stavební část'!P144</f>
        <v>0</v>
      </c>
      <c r="AV97" s="139">
        <f>'01.1A - Stavební část'!J37</f>
        <v>0</v>
      </c>
      <c r="AW97" s="139">
        <f>'01.1A - Stavební část'!J38</f>
        <v>0</v>
      </c>
      <c r="AX97" s="139">
        <f>'01.1A - Stavební část'!J39</f>
        <v>0</v>
      </c>
      <c r="AY97" s="139">
        <f>'01.1A - Stavební část'!J40</f>
        <v>0</v>
      </c>
      <c r="AZ97" s="139">
        <f>'01.1A - Stavební část'!F37</f>
        <v>0</v>
      </c>
      <c r="BA97" s="139">
        <f>'01.1A - Stavební část'!F38</f>
        <v>0</v>
      </c>
      <c r="BB97" s="139">
        <f>'01.1A - Stavební část'!F39</f>
        <v>0</v>
      </c>
      <c r="BC97" s="139">
        <f>'01.1A - Stavební část'!F40</f>
        <v>0</v>
      </c>
      <c r="BD97" s="141">
        <f>'01.1A - Stavební část'!F41</f>
        <v>0</v>
      </c>
      <c r="BE97" s="4"/>
      <c r="BT97" s="142" t="s">
        <v>93</v>
      </c>
      <c r="BV97" s="142" t="s">
        <v>78</v>
      </c>
      <c r="BW97" s="142" t="s">
        <v>94</v>
      </c>
      <c r="BX97" s="142" t="s">
        <v>89</v>
      </c>
      <c r="CL97" s="142" t="s">
        <v>1</v>
      </c>
    </row>
    <row r="98" s="4" customFormat="1" ht="16.5" customHeight="1">
      <c r="A98" s="143" t="s">
        <v>90</v>
      </c>
      <c r="B98" s="71"/>
      <c r="C98" s="133"/>
      <c r="D98" s="133"/>
      <c r="E98" s="133"/>
      <c r="F98" s="134" t="s">
        <v>95</v>
      </c>
      <c r="G98" s="134"/>
      <c r="H98" s="134"/>
      <c r="I98" s="134"/>
      <c r="J98" s="134"/>
      <c r="K98" s="133"/>
      <c r="L98" s="134" t="s">
        <v>96</v>
      </c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6">
        <f>'01.1B - ZTI'!J34</f>
        <v>0</v>
      </c>
      <c r="AH98" s="133"/>
      <c r="AI98" s="133"/>
      <c r="AJ98" s="133"/>
      <c r="AK98" s="133"/>
      <c r="AL98" s="133"/>
      <c r="AM98" s="133"/>
      <c r="AN98" s="136">
        <f>SUM(AG98,AT98)</f>
        <v>0</v>
      </c>
      <c r="AO98" s="133"/>
      <c r="AP98" s="133"/>
      <c r="AQ98" s="137" t="s">
        <v>87</v>
      </c>
      <c r="AR98" s="73"/>
      <c r="AS98" s="138">
        <v>0</v>
      </c>
      <c r="AT98" s="139">
        <f>ROUND(SUM(AV98:AW98),1)</f>
        <v>0</v>
      </c>
      <c r="AU98" s="140">
        <f>'01.1B - ZTI'!P127</f>
        <v>0</v>
      </c>
      <c r="AV98" s="139">
        <f>'01.1B - ZTI'!J37</f>
        <v>0</v>
      </c>
      <c r="AW98" s="139">
        <f>'01.1B - ZTI'!J38</f>
        <v>0</v>
      </c>
      <c r="AX98" s="139">
        <f>'01.1B - ZTI'!J39</f>
        <v>0</v>
      </c>
      <c r="AY98" s="139">
        <f>'01.1B - ZTI'!J40</f>
        <v>0</v>
      </c>
      <c r="AZ98" s="139">
        <f>'01.1B - ZTI'!F37</f>
        <v>0</v>
      </c>
      <c r="BA98" s="139">
        <f>'01.1B - ZTI'!F38</f>
        <v>0</v>
      </c>
      <c r="BB98" s="139">
        <f>'01.1B - ZTI'!F39</f>
        <v>0</v>
      </c>
      <c r="BC98" s="139">
        <f>'01.1B - ZTI'!F40</f>
        <v>0</v>
      </c>
      <c r="BD98" s="141">
        <f>'01.1B - ZTI'!F41</f>
        <v>0</v>
      </c>
      <c r="BE98" s="4"/>
      <c r="BT98" s="142" t="s">
        <v>93</v>
      </c>
      <c r="BV98" s="142" t="s">
        <v>78</v>
      </c>
      <c r="BW98" s="142" t="s">
        <v>97</v>
      </c>
      <c r="BX98" s="142" t="s">
        <v>89</v>
      </c>
      <c r="CL98" s="142" t="s">
        <v>1</v>
      </c>
    </row>
    <row r="99" s="4" customFormat="1" ht="16.5" customHeight="1">
      <c r="A99" s="143" t="s">
        <v>90</v>
      </c>
      <c r="B99" s="71"/>
      <c r="C99" s="133"/>
      <c r="D99" s="133"/>
      <c r="E99" s="133"/>
      <c r="F99" s="134" t="s">
        <v>98</v>
      </c>
      <c r="G99" s="134"/>
      <c r="H99" s="134"/>
      <c r="I99" s="134"/>
      <c r="J99" s="134"/>
      <c r="K99" s="133"/>
      <c r="L99" s="134" t="s">
        <v>99</v>
      </c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6">
        <f>'01.1C - EI'!J34</f>
        <v>0</v>
      </c>
      <c r="AH99" s="133"/>
      <c r="AI99" s="133"/>
      <c r="AJ99" s="133"/>
      <c r="AK99" s="133"/>
      <c r="AL99" s="133"/>
      <c r="AM99" s="133"/>
      <c r="AN99" s="136">
        <f>SUM(AG99,AT99)</f>
        <v>0</v>
      </c>
      <c r="AO99" s="133"/>
      <c r="AP99" s="133"/>
      <c r="AQ99" s="137" t="s">
        <v>87</v>
      </c>
      <c r="AR99" s="73"/>
      <c r="AS99" s="138">
        <v>0</v>
      </c>
      <c r="AT99" s="139">
        <f>ROUND(SUM(AV99:AW99),1)</f>
        <v>0</v>
      </c>
      <c r="AU99" s="140">
        <f>'01.1C - EI'!P131</f>
        <v>0</v>
      </c>
      <c r="AV99" s="139">
        <f>'01.1C - EI'!J37</f>
        <v>0</v>
      </c>
      <c r="AW99" s="139">
        <f>'01.1C - EI'!J38</f>
        <v>0</v>
      </c>
      <c r="AX99" s="139">
        <f>'01.1C - EI'!J39</f>
        <v>0</v>
      </c>
      <c r="AY99" s="139">
        <f>'01.1C - EI'!J40</f>
        <v>0</v>
      </c>
      <c r="AZ99" s="139">
        <f>'01.1C - EI'!F37</f>
        <v>0</v>
      </c>
      <c r="BA99" s="139">
        <f>'01.1C - EI'!F38</f>
        <v>0</v>
      </c>
      <c r="BB99" s="139">
        <f>'01.1C - EI'!F39</f>
        <v>0</v>
      </c>
      <c r="BC99" s="139">
        <f>'01.1C - EI'!F40</f>
        <v>0</v>
      </c>
      <c r="BD99" s="141">
        <f>'01.1C - EI'!F41</f>
        <v>0</v>
      </c>
      <c r="BE99" s="4"/>
      <c r="BT99" s="142" t="s">
        <v>93</v>
      </c>
      <c r="BV99" s="142" t="s">
        <v>78</v>
      </c>
      <c r="BW99" s="142" t="s">
        <v>100</v>
      </c>
      <c r="BX99" s="142" t="s">
        <v>89</v>
      </c>
      <c r="CL99" s="142" t="s">
        <v>1</v>
      </c>
    </row>
    <row r="100" s="4" customFormat="1" ht="16.5" customHeight="1">
      <c r="A100" s="4"/>
      <c r="B100" s="71"/>
      <c r="C100" s="133"/>
      <c r="D100" s="133"/>
      <c r="E100" s="134" t="s">
        <v>101</v>
      </c>
      <c r="F100" s="134"/>
      <c r="G100" s="134"/>
      <c r="H100" s="134"/>
      <c r="I100" s="134"/>
      <c r="J100" s="133"/>
      <c r="K100" s="134" t="s">
        <v>102</v>
      </c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5">
        <f>ROUND(SUM(AG101:AG103),1)</f>
        <v>0</v>
      </c>
      <c r="AH100" s="133"/>
      <c r="AI100" s="133"/>
      <c r="AJ100" s="133"/>
      <c r="AK100" s="133"/>
      <c r="AL100" s="133"/>
      <c r="AM100" s="133"/>
      <c r="AN100" s="136">
        <f>SUM(AG100,AT100)</f>
        <v>0</v>
      </c>
      <c r="AO100" s="133"/>
      <c r="AP100" s="133"/>
      <c r="AQ100" s="137" t="s">
        <v>87</v>
      </c>
      <c r="AR100" s="73"/>
      <c r="AS100" s="138">
        <f>ROUND(SUM(AS101:AS103),1)</f>
        <v>0</v>
      </c>
      <c r="AT100" s="139">
        <f>ROUND(SUM(AV100:AW100),1)</f>
        <v>0</v>
      </c>
      <c r="AU100" s="140">
        <f>ROUND(SUM(AU101:AU103),5)</f>
        <v>0</v>
      </c>
      <c r="AV100" s="139">
        <f>ROUND(AZ100*L29,1)</f>
        <v>0</v>
      </c>
      <c r="AW100" s="139">
        <f>ROUND(BA100*L30,1)</f>
        <v>0</v>
      </c>
      <c r="AX100" s="139">
        <f>ROUND(BB100*L29,1)</f>
        <v>0</v>
      </c>
      <c r="AY100" s="139">
        <f>ROUND(BC100*L30,1)</f>
        <v>0</v>
      </c>
      <c r="AZ100" s="139">
        <f>ROUND(SUM(AZ101:AZ103),1)</f>
        <v>0</v>
      </c>
      <c r="BA100" s="139">
        <f>ROUND(SUM(BA101:BA103),1)</f>
        <v>0</v>
      </c>
      <c r="BB100" s="139">
        <f>ROUND(SUM(BB101:BB103),1)</f>
        <v>0</v>
      </c>
      <c r="BC100" s="139">
        <f>ROUND(SUM(BC101:BC103),1)</f>
        <v>0</v>
      </c>
      <c r="BD100" s="141">
        <f>ROUND(SUM(BD101:BD103),1)</f>
        <v>0</v>
      </c>
      <c r="BE100" s="4"/>
      <c r="BS100" s="142" t="s">
        <v>75</v>
      </c>
      <c r="BT100" s="142" t="s">
        <v>88</v>
      </c>
      <c r="BU100" s="142" t="s">
        <v>77</v>
      </c>
      <c r="BV100" s="142" t="s">
        <v>78</v>
      </c>
      <c r="BW100" s="142" t="s">
        <v>103</v>
      </c>
      <c r="BX100" s="142" t="s">
        <v>84</v>
      </c>
      <c r="CL100" s="142" t="s">
        <v>1</v>
      </c>
    </row>
    <row r="101" s="4" customFormat="1" ht="16.5" customHeight="1">
      <c r="A101" s="143" t="s">
        <v>90</v>
      </c>
      <c r="B101" s="71"/>
      <c r="C101" s="133"/>
      <c r="D101" s="133"/>
      <c r="E101" s="133"/>
      <c r="F101" s="134" t="s">
        <v>104</v>
      </c>
      <c r="G101" s="134"/>
      <c r="H101" s="134"/>
      <c r="I101" s="134"/>
      <c r="J101" s="134"/>
      <c r="K101" s="133"/>
      <c r="L101" s="134" t="s">
        <v>92</v>
      </c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6">
        <f>'01.2A - Stavební část'!J34</f>
        <v>0</v>
      </c>
      <c r="AH101" s="133"/>
      <c r="AI101" s="133"/>
      <c r="AJ101" s="133"/>
      <c r="AK101" s="133"/>
      <c r="AL101" s="133"/>
      <c r="AM101" s="133"/>
      <c r="AN101" s="136">
        <f>SUM(AG101,AT101)</f>
        <v>0</v>
      </c>
      <c r="AO101" s="133"/>
      <c r="AP101" s="133"/>
      <c r="AQ101" s="137" t="s">
        <v>87</v>
      </c>
      <c r="AR101" s="73"/>
      <c r="AS101" s="138">
        <v>0</v>
      </c>
      <c r="AT101" s="139">
        <f>ROUND(SUM(AV101:AW101),1)</f>
        <v>0</v>
      </c>
      <c r="AU101" s="140">
        <f>'01.2A - Stavební část'!P132</f>
        <v>0</v>
      </c>
      <c r="AV101" s="139">
        <f>'01.2A - Stavební část'!J37</f>
        <v>0</v>
      </c>
      <c r="AW101" s="139">
        <f>'01.2A - Stavební část'!J38</f>
        <v>0</v>
      </c>
      <c r="AX101" s="139">
        <f>'01.2A - Stavební část'!J39</f>
        <v>0</v>
      </c>
      <c r="AY101" s="139">
        <f>'01.2A - Stavební část'!J40</f>
        <v>0</v>
      </c>
      <c r="AZ101" s="139">
        <f>'01.2A - Stavební část'!F37</f>
        <v>0</v>
      </c>
      <c r="BA101" s="139">
        <f>'01.2A - Stavební část'!F38</f>
        <v>0</v>
      </c>
      <c r="BB101" s="139">
        <f>'01.2A - Stavební část'!F39</f>
        <v>0</v>
      </c>
      <c r="BC101" s="139">
        <f>'01.2A - Stavební část'!F40</f>
        <v>0</v>
      </c>
      <c r="BD101" s="141">
        <f>'01.2A - Stavební část'!F41</f>
        <v>0</v>
      </c>
      <c r="BE101" s="4"/>
      <c r="BT101" s="142" t="s">
        <v>93</v>
      </c>
      <c r="BV101" s="142" t="s">
        <v>78</v>
      </c>
      <c r="BW101" s="142" t="s">
        <v>105</v>
      </c>
      <c r="BX101" s="142" t="s">
        <v>103</v>
      </c>
      <c r="CL101" s="142" t="s">
        <v>1</v>
      </c>
    </row>
    <row r="102" s="4" customFormat="1" ht="16.5" customHeight="1">
      <c r="A102" s="143" t="s">
        <v>90</v>
      </c>
      <c r="B102" s="71"/>
      <c r="C102" s="133"/>
      <c r="D102" s="133"/>
      <c r="E102" s="133"/>
      <c r="F102" s="134" t="s">
        <v>106</v>
      </c>
      <c r="G102" s="134"/>
      <c r="H102" s="134"/>
      <c r="I102" s="134"/>
      <c r="J102" s="134"/>
      <c r="K102" s="133"/>
      <c r="L102" s="134" t="s">
        <v>107</v>
      </c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6">
        <f>'01.2B - ÚT'!J34</f>
        <v>0</v>
      </c>
      <c r="AH102" s="133"/>
      <c r="AI102" s="133"/>
      <c r="AJ102" s="133"/>
      <c r="AK102" s="133"/>
      <c r="AL102" s="133"/>
      <c r="AM102" s="133"/>
      <c r="AN102" s="136">
        <f>SUM(AG102,AT102)</f>
        <v>0</v>
      </c>
      <c r="AO102" s="133"/>
      <c r="AP102" s="133"/>
      <c r="AQ102" s="137" t="s">
        <v>87</v>
      </c>
      <c r="AR102" s="73"/>
      <c r="AS102" s="138">
        <v>0</v>
      </c>
      <c r="AT102" s="139">
        <f>ROUND(SUM(AV102:AW102),1)</f>
        <v>0</v>
      </c>
      <c r="AU102" s="140">
        <f>'01.2B - ÚT'!P126</f>
        <v>0</v>
      </c>
      <c r="AV102" s="139">
        <f>'01.2B - ÚT'!J37</f>
        <v>0</v>
      </c>
      <c r="AW102" s="139">
        <f>'01.2B - ÚT'!J38</f>
        <v>0</v>
      </c>
      <c r="AX102" s="139">
        <f>'01.2B - ÚT'!J39</f>
        <v>0</v>
      </c>
      <c r="AY102" s="139">
        <f>'01.2B - ÚT'!J40</f>
        <v>0</v>
      </c>
      <c r="AZ102" s="139">
        <f>'01.2B - ÚT'!F37</f>
        <v>0</v>
      </c>
      <c r="BA102" s="139">
        <f>'01.2B - ÚT'!F38</f>
        <v>0</v>
      </c>
      <c r="BB102" s="139">
        <f>'01.2B - ÚT'!F39</f>
        <v>0</v>
      </c>
      <c r="BC102" s="139">
        <f>'01.2B - ÚT'!F40</f>
        <v>0</v>
      </c>
      <c r="BD102" s="141">
        <f>'01.2B - ÚT'!F41</f>
        <v>0</v>
      </c>
      <c r="BE102" s="4"/>
      <c r="BT102" s="142" t="s">
        <v>93</v>
      </c>
      <c r="BV102" s="142" t="s">
        <v>78</v>
      </c>
      <c r="BW102" s="142" t="s">
        <v>108</v>
      </c>
      <c r="BX102" s="142" t="s">
        <v>103</v>
      </c>
      <c r="CL102" s="142" t="s">
        <v>1</v>
      </c>
    </row>
    <row r="103" s="4" customFormat="1" ht="16.5" customHeight="1">
      <c r="A103" s="143" t="s">
        <v>90</v>
      </c>
      <c r="B103" s="71"/>
      <c r="C103" s="133"/>
      <c r="D103" s="133"/>
      <c r="E103" s="133"/>
      <c r="F103" s="134" t="s">
        <v>109</v>
      </c>
      <c r="G103" s="134"/>
      <c r="H103" s="134"/>
      <c r="I103" s="134"/>
      <c r="J103" s="134"/>
      <c r="K103" s="133"/>
      <c r="L103" s="134" t="s">
        <v>110</v>
      </c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6">
        <f>'01.2C - VZT'!J34</f>
        <v>0</v>
      </c>
      <c r="AH103" s="133"/>
      <c r="AI103" s="133"/>
      <c r="AJ103" s="133"/>
      <c r="AK103" s="133"/>
      <c r="AL103" s="133"/>
      <c r="AM103" s="133"/>
      <c r="AN103" s="136">
        <f>SUM(AG103,AT103)</f>
        <v>0</v>
      </c>
      <c r="AO103" s="133"/>
      <c r="AP103" s="133"/>
      <c r="AQ103" s="137" t="s">
        <v>87</v>
      </c>
      <c r="AR103" s="73"/>
      <c r="AS103" s="144">
        <v>0</v>
      </c>
      <c r="AT103" s="145">
        <f>ROUND(SUM(AV103:AW103),1)</f>
        <v>0</v>
      </c>
      <c r="AU103" s="146">
        <f>'01.2C - VZT'!P126</f>
        <v>0</v>
      </c>
      <c r="AV103" s="145">
        <f>'01.2C - VZT'!J37</f>
        <v>0</v>
      </c>
      <c r="AW103" s="145">
        <f>'01.2C - VZT'!J38</f>
        <v>0</v>
      </c>
      <c r="AX103" s="145">
        <f>'01.2C - VZT'!J39</f>
        <v>0</v>
      </c>
      <c r="AY103" s="145">
        <f>'01.2C - VZT'!J40</f>
        <v>0</v>
      </c>
      <c r="AZ103" s="145">
        <f>'01.2C - VZT'!F37</f>
        <v>0</v>
      </c>
      <c r="BA103" s="145">
        <f>'01.2C - VZT'!F38</f>
        <v>0</v>
      </c>
      <c r="BB103" s="145">
        <f>'01.2C - VZT'!F39</f>
        <v>0</v>
      </c>
      <c r="BC103" s="145">
        <f>'01.2C - VZT'!F40</f>
        <v>0</v>
      </c>
      <c r="BD103" s="147">
        <f>'01.2C - VZT'!F41</f>
        <v>0</v>
      </c>
      <c r="BE103" s="4"/>
      <c r="BT103" s="142" t="s">
        <v>93</v>
      </c>
      <c r="BV103" s="142" t="s">
        <v>78</v>
      </c>
      <c r="BW103" s="142" t="s">
        <v>111</v>
      </c>
      <c r="BX103" s="142" t="s">
        <v>103</v>
      </c>
      <c r="CL103" s="142" t="s">
        <v>1</v>
      </c>
    </row>
    <row r="104" s="2" customFormat="1" ht="30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5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45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</row>
  </sheetData>
  <sheetProtection sheet="1" formatColumns="0" formatRows="0" objects="1" scenarios="1" spinCount="100000" saltValue="r3KF8A4p8FF8k4b6BPoEgf/ffSEif6bXrM5HQ1Xg3asfFQjhI7AKzGHrzaJrP8EWPs5pjHpA9HyUnvbXmQI3JA==" hashValue="NnhyI4eaHvu1tOchdwstTGXlil+VxD7FRBabDQIqXedzr2cXQ+jj6T0o+hPcoPjwrZmBfZVINHxMNS9uB8dnqA==" algorithmName="SHA-512" password="9690"/>
  <mergeCells count="74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L97:AF97"/>
    <mergeCell ref="AN97:AP97"/>
    <mergeCell ref="F97:J97"/>
    <mergeCell ref="AG97:AM97"/>
    <mergeCell ref="AG98:AM98"/>
    <mergeCell ref="AN98:AP98"/>
    <mergeCell ref="F98:J98"/>
    <mergeCell ref="L98:AF98"/>
    <mergeCell ref="AN99:AP99"/>
    <mergeCell ref="AG99:AM99"/>
    <mergeCell ref="F99:J99"/>
    <mergeCell ref="L99:AF99"/>
    <mergeCell ref="AN100:AP100"/>
    <mergeCell ref="AG100:AM100"/>
    <mergeCell ref="E100:I100"/>
    <mergeCell ref="K100:AF100"/>
    <mergeCell ref="AN101:AP101"/>
    <mergeCell ref="AG101:AM101"/>
    <mergeCell ref="F101:J101"/>
    <mergeCell ref="L101:AF101"/>
    <mergeCell ref="AN102:AP102"/>
    <mergeCell ref="AG102:AM102"/>
    <mergeCell ref="F102:J102"/>
    <mergeCell ref="L102:AF102"/>
    <mergeCell ref="AN103:AP103"/>
    <mergeCell ref="AG103:AM103"/>
    <mergeCell ref="F103:J103"/>
    <mergeCell ref="L103:AF103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7" location="'01.1A - Stavební část'!C2" display="/"/>
    <hyperlink ref="A98" location="'01.1B - ZTI'!C2" display="/"/>
    <hyperlink ref="A99" location="'01.1C - EI'!C2" display="/"/>
    <hyperlink ref="A101" location="'01.2A - Stavební část'!C2" display="/"/>
    <hyperlink ref="A102" location="'01.2B - ÚT'!C2" display="/"/>
    <hyperlink ref="A103" location="'01.2C - VZT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112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Udržovací práce a stavební úpravy Vítězná 531/13</v>
      </c>
      <c r="F7" s="152"/>
      <c r="G7" s="152"/>
      <c r="H7" s="152"/>
      <c r="L7" s="21"/>
    </row>
    <row r="8">
      <c r="B8" s="21"/>
      <c r="D8" s="152" t="s">
        <v>113</v>
      </c>
      <c r="L8" s="21"/>
    </row>
    <row r="9" s="1" customFormat="1" ht="16.5" customHeight="1">
      <c r="B9" s="21"/>
      <c r="E9" s="153" t="s">
        <v>114</v>
      </c>
      <c r="F9" s="1"/>
      <c r="G9" s="1"/>
      <c r="H9" s="1"/>
      <c r="L9" s="21"/>
    </row>
    <row r="10" s="1" customFormat="1" ht="12" customHeight="1">
      <c r="B10" s="21"/>
      <c r="D10" s="152" t="s">
        <v>115</v>
      </c>
      <c r="L10" s="21"/>
    </row>
    <row r="11" s="2" customFormat="1" ht="16.5" customHeight="1">
      <c r="A11" s="39"/>
      <c r="B11" s="45"/>
      <c r="C11" s="39"/>
      <c r="D11" s="39"/>
      <c r="E11" s="154" t="s">
        <v>116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117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118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6" t="str">
        <f>'Rekapitulace stavby'!AN8</f>
        <v>26. 3. 2021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">
        <v>1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">
        <v>21</v>
      </c>
      <c r="F19" s="39"/>
      <c r="G19" s="39"/>
      <c r="H19" s="39"/>
      <c r="I19" s="152" t="s">
        <v>26</v>
      </c>
      <c r="J19" s="142" t="s">
        <v>1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2" t="s">
        <v>26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30</v>
      </c>
      <c r="F25" s="39"/>
      <c r="G25" s="39"/>
      <c r="H25" s="39"/>
      <c r="I25" s="152" t="s">
        <v>26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32</v>
      </c>
      <c r="E27" s="39"/>
      <c r="F27" s="39"/>
      <c r="G27" s="39"/>
      <c r="H27" s="39"/>
      <c r="I27" s="152" t="s">
        <v>25</v>
      </c>
      <c r="J27" s="142" t="s">
        <v>33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34</v>
      </c>
      <c r="F28" s="39"/>
      <c r="G28" s="39"/>
      <c r="H28" s="39"/>
      <c r="I28" s="152" t="s">
        <v>26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36</v>
      </c>
      <c r="E34" s="39"/>
      <c r="F34" s="39"/>
      <c r="G34" s="39"/>
      <c r="H34" s="39"/>
      <c r="I34" s="39"/>
      <c r="J34" s="163">
        <f>ROUND(J144, 1)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38</v>
      </c>
      <c r="G36" s="39"/>
      <c r="H36" s="39"/>
      <c r="I36" s="164" t="s">
        <v>37</v>
      </c>
      <c r="J36" s="164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40</v>
      </c>
      <c r="E37" s="152" t="s">
        <v>41</v>
      </c>
      <c r="F37" s="165">
        <f>ROUND((SUM(BE144:BE503)),  1)</f>
        <v>0</v>
      </c>
      <c r="G37" s="39"/>
      <c r="H37" s="39"/>
      <c r="I37" s="166">
        <v>0.20999999999999999</v>
      </c>
      <c r="J37" s="165">
        <f>ROUND(((SUM(BE144:BE503))*I37),  1)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42</v>
      </c>
      <c r="F38" s="165">
        <f>ROUND((SUM(BF144:BF503)),  1)</f>
        <v>0</v>
      </c>
      <c r="G38" s="39"/>
      <c r="H38" s="39"/>
      <c r="I38" s="166">
        <v>0.14999999999999999</v>
      </c>
      <c r="J38" s="165">
        <f>ROUND(((SUM(BF144:BF503))*I38),  1)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ROUND((SUM(BG144:BG503)),  1)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44</v>
      </c>
      <c r="F40" s="165">
        <f>ROUND((SUM(BH144:BH503)),  1)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45</v>
      </c>
      <c r="F41" s="165">
        <f>ROUND((SUM(BI144:BI503)),  1)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46</v>
      </c>
      <c r="E43" s="169"/>
      <c r="F43" s="169"/>
      <c r="G43" s="170" t="s">
        <v>47</v>
      </c>
      <c r="H43" s="171" t="s">
        <v>48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49</v>
      </c>
      <c r="E50" s="175"/>
      <c r="F50" s="175"/>
      <c r="G50" s="174" t="s">
        <v>50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51</v>
      </c>
      <c r="E61" s="177"/>
      <c r="F61" s="178" t="s">
        <v>52</v>
      </c>
      <c r="G61" s="176" t="s">
        <v>51</v>
      </c>
      <c r="H61" s="177"/>
      <c r="I61" s="177"/>
      <c r="J61" s="179" t="s">
        <v>52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53</v>
      </c>
      <c r="E65" s="180"/>
      <c r="F65" s="180"/>
      <c r="G65" s="174" t="s">
        <v>54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51</v>
      </c>
      <c r="E76" s="177"/>
      <c r="F76" s="178" t="s">
        <v>52</v>
      </c>
      <c r="G76" s="176" t="s">
        <v>51</v>
      </c>
      <c r="H76" s="177"/>
      <c r="I76" s="177"/>
      <c r="J76" s="179" t="s">
        <v>52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Udržovací práce a stavební úpravy Vítězná 531/13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113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114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115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116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117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01.1A - Stavební část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>Praha 5</v>
      </c>
      <c r="G93" s="41"/>
      <c r="H93" s="41"/>
      <c r="I93" s="33" t="s">
        <v>22</v>
      </c>
      <c r="J93" s="80" t="str">
        <f>IF(J16="","",J16)</f>
        <v>26. 3. 2021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25.65" customHeight="1">
      <c r="A95" s="39"/>
      <c r="B95" s="40"/>
      <c r="C95" s="33" t="s">
        <v>24</v>
      </c>
      <c r="D95" s="41"/>
      <c r="E95" s="41"/>
      <c r="F95" s="28" t="str">
        <f>E19</f>
        <v>Praha 5</v>
      </c>
      <c r="G95" s="41"/>
      <c r="H95" s="41"/>
      <c r="I95" s="33" t="s">
        <v>29</v>
      </c>
      <c r="J95" s="37" t="str">
        <f>E25</f>
        <v>Ing. Arch. Václav Frydecký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5.6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32</v>
      </c>
      <c r="J96" s="37" t="str">
        <f>E28</f>
        <v>Filip Šimek www.rozp.cz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120</v>
      </c>
      <c r="D98" s="188"/>
      <c r="E98" s="188"/>
      <c r="F98" s="188"/>
      <c r="G98" s="188"/>
      <c r="H98" s="188"/>
      <c r="I98" s="188"/>
      <c r="J98" s="189" t="s">
        <v>121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122</v>
      </c>
      <c r="D100" s="41"/>
      <c r="E100" s="41"/>
      <c r="F100" s="41"/>
      <c r="G100" s="41"/>
      <c r="H100" s="41"/>
      <c r="I100" s="41"/>
      <c r="J100" s="111">
        <f>J144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123</v>
      </c>
    </row>
    <row r="101" s="9" customFormat="1" ht="24.96" customHeight="1">
      <c r="A101" s="9"/>
      <c r="B101" s="191"/>
      <c r="C101" s="192"/>
      <c r="D101" s="193" t="s">
        <v>124</v>
      </c>
      <c r="E101" s="194"/>
      <c r="F101" s="194"/>
      <c r="G101" s="194"/>
      <c r="H101" s="194"/>
      <c r="I101" s="194"/>
      <c r="J101" s="195">
        <f>J145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125</v>
      </c>
      <c r="E102" s="199"/>
      <c r="F102" s="199"/>
      <c r="G102" s="199"/>
      <c r="H102" s="199"/>
      <c r="I102" s="199"/>
      <c r="J102" s="200">
        <f>J146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126</v>
      </c>
      <c r="E103" s="199"/>
      <c r="F103" s="199"/>
      <c r="G103" s="199"/>
      <c r="H103" s="199"/>
      <c r="I103" s="199"/>
      <c r="J103" s="200">
        <f>J151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3"/>
      <c r="D104" s="198" t="s">
        <v>127</v>
      </c>
      <c r="E104" s="199"/>
      <c r="F104" s="199"/>
      <c r="G104" s="199"/>
      <c r="H104" s="199"/>
      <c r="I104" s="199"/>
      <c r="J104" s="200">
        <f>J194</f>
        <v>0</v>
      </c>
      <c r="K104" s="133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3"/>
      <c r="D105" s="198" t="s">
        <v>128</v>
      </c>
      <c r="E105" s="199"/>
      <c r="F105" s="199"/>
      <c r="G105" s="199"/>
      <c r="H105" s="199"/>
      <c r="I105" s="199"/>
      <c r="J105" s="200">
        <f>J221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129</v>
      </c>
      <c r="E106" s="199"/>
      <c r="F106" s="199"/>
      <c r="G106" s="199"/>
      <c r="H106" s="199"/>
      <c r="I106" s="199"/>
      <c r="J106" s="200">
        <f>J230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130</v>
      </c>
      <c r="E107" s="194"/>
      <c r="F107" s="194"/>
      <c r="G107" s="194"/>
      <c r="H107" s="194"/>
      <c r="I107" s="194"/>
      <c r="J107" s="195">
        <f>J232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3"/>
      <c r="D108" s="198" t="s">
        <v>131</v>
      </c>
      <c r="E108" s="199"/>
      <c r="F108" s="199"/>
      <c r="G108" s="199"/>
      <c r="H108" s="199"/>
      <c r="I108" s="199"/>
      <c r="J108" s="200">
        <f>J233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3"/>
      <c r="D109" s="198" t="s">
        <v>132</v>
      </c>
      <c r="E109" s="199"/>
      <c r="F109" s="199"/>
      <c r="G109" s="199"/>
      <c r="H109" s="199"/>
      <c r="I109" s="199"/>
      <c r="J109" s="200">
        <f>J237</f>
        <v>0</v>
      </c>
      <c r="K109" s="133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3"/>
      <c r="D110" s="198" t="s">
        <v>133</v>
      </c>
      <c r="E110" s="199"/>
      <c r="F110" s="199"/>
      <c r="G110" s="199"/>
      <c r="H110" s="199"/>
      <c r="I110" s="199"/>
      <c r="J110" s="200">
        <f>J240</f>
        <v>0</v>
      </c>
      <c r="K110" s="133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7"/>
      <c r="C111" s="133"/>
      <c r="D111" s="198" t="s">
        <v>134</v>
      </c>
      <c r="E111" s="199"/>
      <c r="F111" s="199"/>
      <c r="G111" s="199"/>
      <c r="H111" s="199"/>
      <c r="I111" s="199"/>
      <c r="J111" s="200">
        <f>J242</f>
        <v>0</v>
      </c>
      <c r="K111" s="133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7"/>
      <c r="C112" s="133"/>
      <c r="D112" s="198" t="s">
        <v>135</v>
      </c>
      <c r="E112" s="199"/>
      <c r="F112" s="199"/>
      <c r="G112" s="199"/>
      <c r="H112" s="199"/>
      <c r="I112" s="199"/>
      <c r="J112" s="200">
        <f>J304</f>
        <v>0</v>
      </c>
      <c r="K112" s="133"/>
      <c r="L112" s="20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7"/>
      <c r="C113" s="133"/>
      <c r="D113" s="198" t="s">
        <v>136</v>
      </c>
      <c r="E113" s="199"/>
      <c r="F113" s="199"/>
      <c r="G113" s="199"/>
      <c r="H113" s="199"/>
      <c r="I113" s="199"/>
      <c r="J113" s="200">
        <f>J318</f>
        <v>0</v>
      </c>
      <c r="K113" s="133"/>
      <c r="L113" s="20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7"/>
      <c r="C114" s="133"/>
      <c r="D114" s="198" t="s">
        <v>137</v>
      </c>
      <c r="E114" s="199"/>
      <c r="F114" s="199"/>
      <c r="G114" s="199"/>
      <c r="H114" s="199"/>
      <c r="I114" s="199"/>
      <c r="J114" s="200">
        <f>J323</f>
        <v>0</v>
      </c>
      <c r="K114" s="133"/>
      <c r="L114" s="20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97"/>
      <c r="C115" s="133"/>
      <c r="D115" s="198" t="s">
        <v>138</v>
      </c>
      <c r="E115" s="199"/>
      <c r="F115" s="199"/>
      <c r="G115" s="199"/>
      <c r="H115" s="199"/>
      <c r="I115" s="199"/>
      <c r="J115" s="200">
        <f>J369</f>
        <v>0</v>
      </c>
      <c r="K115" s="133"/>
      <c r="L115" s="201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97"/>
      <c r="C116" s="133"/>
      <c r="D116" s="198" t="s">
        <v>139</v>
      </c>
      <c r="E116" s="199"/>
      <c r="F116" s="199"/>
      <c r="G116" s="199"/>
      <c r="H116" s="199"/>
      <c r="I116" s="199"/>
      <c r="J116" s="200">
        <f>J379</f>
        <v>0</v>
      </c>
      <c r="K116" s="133"/>
      <c r="L116" s="201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97"/>
      <c r="C117" s="133"/>
      <c r="D117" s="198" t="s">
        <v>140</v>
      </c>
      <c r="E117" s="199"/>
      <c r="F117" s="199"/>
      <c r="G117" s="199"/>
      <c r="H117" s="199"/>
      <c r="I117" s="199"/>
      <c r="J117" s="200">
        <f>J441</f>
        <v>0</v>
      </c>
      <c r="K117" s="133"/>
      <c r="L117" s="201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97"/>
      <c r="C118" s="133"/>
      <c r="D118" s="198" t="s">
        <v>141</v>
      </c>
      <c r="E118" s="199"/>
      <c r="F118" s="199"/>
      <c r="G118" s="199"/>
      <c r="H118" s="199"/>
      <c r="I118" s="199"/>
      <c r="J118" s="200">
        <f>J447</f>
        <v>0</v>
      </c>
      <c r="K118" s="133"/>
      <c r="L118" s="201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91"/>
      <c r="C119" s="192"/>
      <c r="D119" s="193" t="s">
        <v>142</v>
      </c>
      <c r="E119" s="194"/>
      <c r="F119" s="194"/>
      <c r="G119" s="194"/>
      <c r="H119" s="194"/>
      <c r="I119" s="194"/>
      <c r="J119" s="195">
        <f>J466</f>
        <v>0</v>
      </c>
      <c r="K119" s="192"/>
      <c r="L119" s="196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97"/>
      <c r="C120" s="133"/>
      <c r="D120" s="198" t="s">
        <v>143</v>
      </c>
      <c r="E120" s="199"/>
      <c r="F120" s="199"/>
      <c r="G120" s="199"/>
      <c r="H120" s="199"/>
      <c r="I120" s="199"/>
      <c r="J120" s="200">
        <f>J467</f>
        <v>0</v>
      </c>
      <c r="K120" s="133"/>
      <c r="L120" s="201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2" customFormat="1" ht="21.84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67"/>
      <c r="C122" s="68"/>
      <c r="D122" s="68"/>
      <c r="E122" s="68"/>
      <c r="F122" s="68"/>
      <c r="G122" s="68"/>
      <c r="H122" s="68"/>
      <c r="I122" s="68"/>
      <c r="J122" s="68"/>
      <c r="K122" s="68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6" s="2" customFormat="1" ht="6.96" customHeight="1">
      <c r="A126" s="39"/>
      <c r="B126" s="69"/>
      <c r="C126" s="70"/>
      <c r="D126" s="70"/>
      <c r="E126" s="70"/>
      <c r="F126" s="70"/>
      <c r="G126" s="70"/>
      <c r="H126" s="70"/>
      <c r="I126" s="70"/>
      <c r="J126" s="70"/>
      <c r="K126" s="70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24.96" customHeight="1">
      <c r="A127" s="39"/>
      <c r="B127" s="40"/>
      <c r="C127" s="24" t="s">
        <v>144</v>
      </c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16</v>
      </c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6.5" customHeight="1">
      <c r="A130" s="39"/>
      <c r="B130" s="40"/>
      <c r="C130" s="41"/>
      <c r="D130" s="41"/>
      <c r="E130" s="185" t="str">
        <f>E7</f>
        <v>Udržovací práce a stavební úpravy Vítězná 531/13</v>
      </c>
      <c r="F130" s="33"/>
      <c r="G130" s="33"/>
      <c r="H130" s="33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" customFormat="1" ht="12" customHeight="1">
      <c r="B131" s="22"/>
      <c r="C131" s="33" t="s">
        <v>113</v>
      </c>
      <c r="D131" s="23"/>
      <c r="E131" s="23"/>
      <c r="F131" s="23"/>
      <c r="G131" s="23"/>
      <c r="H131" s="23"/>
      <c r="I131" s="23"/>
      <c r="J131" s="23"/>
      <c r="K131" s="23"/>
      <c r="L131" s="21"/>
    </row>
    <row r="132" s="1" customFormat="1" ht="16.5" customHeight="1">
      <c r="B132" s="22"/>
      <c r="C132" s="23"/>
      <c r="D132" s="23"/>
      <c r="E132" s="185" t="s">
        <v>114</v>
      </c>
      <c r="F132" s="23"/>
      <c r="G132" s="23"/>
      <c r="H132" s="23"/>
      <c r="I132" s="23"/>
      <c r="J132" s="23"/>
      <c r="K132" s="23"/>
      <c r="L132" s="21"/>
    </row>
    <row r="133" s="1" customFormat="1" ht="12" customHeight="1">
      <c r="B133" s="22"/>
      <c r="C133" s="33" t="s">
        <v>115</v>
      </c>
      <c r="D133" s="23"/>
      <c r="E133" s="23"/>
      <c r="F133" s="23"/>
      <c r="G133" s="23"/>
      <c r="H133" s="23"/>
      <c r="I133" s="23"/>
      <c r="J133" s="23"/>
      <c r="K133" s="23"/>
      <c r="L133" s="21"/>
    </row>
    <row r="134" s="2" customFormat="1" ht="16.5" customHeight="1">
      <c r="A134" s="39"/>
      <c r="B134" s="40"/>
      <c r="C134" s="41"/>
      <c r="D134" s="41"/>
      <c r="E134" s="186" t="s">
        <v>116</v>
      </c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2" customFormat="1" ht="12" customHeight="1">
      <c r="A135" s="39"/>
      <c r="B135" s="40"/>
      <c r="C135" s="33" t="s">
        <v>117</v>
      </c>
      <c r="D135" s="41"/>
      <c r="E135" s="41"/>
      <c r="F135" s="41"/>
      <c r="G135" s="41"/>
      <c r="H135" s="41"/>
      <c r="I135" s="41"/>
      <c r="J135" s="41"/>
      <c r="K135" s="41"/>
      <c r="L135" s="64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2" customFormat="1" ht="16.5" customHeight="1">
      <c r="A136" s="39"/>
      <c r="B136" s="40"/>
      <c r="C136" s="41"/>
      <c r="D136" s="41"/>
      <c r="E136" s="77" t="str">
        <f>E13</f>
        <v>01.1A - Stavební část</v>
      </c>
      <c r="F136" s="41"/>
      <c r="G136" s="41"/>
      <c r="H136" s="41"/>
      <c r="I136" s="41"/>
      <c r="J136" s="41"/>
      <c r="K136" s="41"/>
      <c r="L136" s="64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="2" customFormat="1" ht="6.96" customHeight="1">
      <c r="A137" s="39"/>
      <c r="B137" s="40"/>
      <c r="C137" s="41"/>
      <c r="D137" s="41"/>
      <c r="E137" s="41"/>
      <c r="F137" s="41"/>
      <c r="G137" s="41"/>
      <c r="H137" s="41"/>
      <c r="I137" s="41"/>
      <c r="J137" s="41"/>
      <c r="K137" s="41"/>
      <c r="L137" s="64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="2" customFormat="1" ht="12" customHeight="1">
      <c r="A138" s="39"/>
      <c r="B138" s="40"/>
      <c r="C138" s="33" t="s">
        <v>20</v>
      </c>
      <c r="D138" s="41"/>
      <c r="E138" s="41"/>
      <c r="F138" s="28" t="str">
        <f>F16</f>
        <v>Praha 5</v>
      </c>
      <c r="G138" s="41"/>
      <c r="H138" s="41"/>
      <c r="I138" s="33" t="s">
        <v>22</v>
      </c>
      <c r="J138" s="80" t="str">
        <f>IF(J16="","",J16)</f>
        <v>26. 3. 2021</v>
      </c>
      <c r="K138" s="41"/>
      <c r="L138" s="64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  <row r="139" s="2" customFormat="1" ht="6.96" customHeight="1">
      <c r="A139" s="39"/>
      <c r="B139" s="40"/>
      <c r="C139" s="41"/>
      <c r="D139" s="41"/>
      <c r="E139" s="41"/>
      <c r="F139" s="41"/>
      <c r="G139" s="41"/>
      <c r="H139" s="41"/>
      <c r="I139" s="41"/>
      <c r="J139" s="41"/>
      <c r="K139" s="41"/>
      <c r="L139" s="64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 s="2" customFormat="1" ht="25.65" customHeight="1">
      <c r="A140" s="39"/>
      <c r="B140" s="40"/>
      <c r="C140" s="33" t="s">
        <v>24</v>
      </c>
      <c r="D140" s="41"/>
      <c r="E140" s="41"/>
      <c r="F140" s="28" t="str">
        <f>E19</f>
        <v>Praha 5</v>
      </c>
      <c r="G140" s="41"/>
      <c r="H140" s="41"/>
      <c r="I140" s="33" t="s">
        <v>29</v>
      </c>
      <c r="J140" s="37" t="str">
        <f>E25</f>
        <v>Ing. Arch. Václav Frydecký</v>
      </c>
      <c r="K140" s="41"/>
      <c r="L140" s="64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  <row r="141" s="2" customFormat="1" ht="25.65" customHeight="1">
      <c r="A141" s="39"/>
      <c r="B141" s="40"/>
      <c r="C141" s="33" t="s">
        <v>27</v>
      </c>
      <c r="D141" s="41"/>
      <c r="E141" s="41"/>
      <c r="F141" s="28" t="str">
        <f>IF(E22="","",E22)</f>
        <v>Vyplň údaj</v>
      </c>
      <c r="G141" s="41"/>
      <c r="H141" s="41"/>
      <c r="I141" s="33" t="s">
        <v>32</v>
      </c>
      <c r="J141" s="37" t="str">
        <f>E28</f>
        <v>Filip Šimek www.rozp.cz</v>
      </c>
      <c r="K141" s="41"/>
      <c r="L141" s="64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 s="2" customFormat="1" ht="10.32" customHeight="1">
      <c r="A142" s="39"/>
      <c r="B142" s="40"/>
      <c r="C142" s="41"/>
      <c r="D142" s="41"/>
      <c r="E142" s="41"/>
      <c r="F142" s="41"/>
      <c r="G142" s="41"/>
      <c r="H142" s="41"/>
      <c r="I142" s="41"/>
      <c r="J142" s="41"/>
      <c r="K142" s="41"/>
      <c r="L142" s="64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  <row r="143" s="11" customFormat="1" ht="29.28" customHeight="1">
      <c r="A143" s="202"/>
      <c r="B143" s="203"/>
      <c r="C143" s="204" t="s">
        <v>145</v>
      </c>
      <c r="D143" s="205" t="s">
        <v>61</v>
      </c>
      <c r="E143" s="205" t="s">
        <v>57</v>
      </c>
      <c r="F143" s="205" t="s">
        <v>58</v>
      </c>
      <c r="G143" s="205" t="s">
        <v>146</v>
      </c>
      <c r="H143" s="205" t="s">
        <v>147</v>
      </c>
      <c r="I143" s="205" t="s">
        <v>148</v>
      </c>
      <c r="J143" s="205" t="s">
        <v>121</v>
      </c>
      <c r="K143" s="206" t="s">
        <v>149</v>
      </c>
      <c r="L143" s="207"/>
      <c r="M143" s="101" t="s">
        <v>1</v>
      </c>
      <c r="N143" s="102" t="s">
        <v>40</v>
      </c>
      <c r="O143" s="102" t="s">
        <v>150</v>
      </c>
      <c r="P143" s="102" t="s">
        <v>151</v>
      </c>
      <c r="Q143" s="102" t="s">
        <v>152</v>
      </c>
      <c r="R143" s="102" t="s">
        <v>153</v>
      </c>
      <c r="S143" s="102" t="s">
        <v>154</v>
      </c>
      <c r="T143" s="103" t="s">
        <v>155</v>
      </c>
      <c r="U143" s="202"/>
      <c r="V143" s="202"/>
      <c r="W143" s="202"/>
      <c r="X143" s="202"/>
      <c r="Y143" s="202"/>
      <c r="Z143" s="202"/>
      <c r="AA143" s="202"/>
      <c r="AB143" s="202"/>
      <c r="AC143" s="202"/>
      <c r="AD143" s="202"/>
      <c r="AE143" s="202"/>
    </row>
    <row r="144" s="2" customFormat="1" ht="22.8" customHeight="1">
      <c r="A144" s="39"/>
      <c r="B144" s="40"/>
      <c r="C144" s="108" t="s">
        <v>156</v>
      </c>
      <c r="D144" s="41"/>
      <c r="E144" s="41"/>
      <c r="F144" s="41"/>
      <c r="G144" s="41"/>
      <c r="H144" s="41"/>
      <c r="I144" s="41"/>
      <c r="J144" s="208">
        <f>BK144</f>
        <v>0</v>
      </c>
      <c r="K144" s="41"/>
      <c r="L144" s="45"/>
      <c r="M144" s="104"/>
      <c r="N144" s="209"/>
      <c r="O144" s="105"/>
      <c r="P144" s="210">
        <f>P145+P232+P466</f>
        <v>0</v>
      </c>
      <c r="Q144" s="105"/>
      <c r="R144" s="210">
        <f>R145+R232+R466</f>
        <v>14.742759</v>
      </c>
      <c r="S144" s="105"/>
      <c r="T144" s="211">
        <f>T145+T232+T466</f>
        <v>14.317327199999998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75</v>
      </c>
      <c r="AU144" s="18" t="s">
        <v>123</v>
      </c>
      <c r="BK144" s="212">
        <f>BK145+BK232+BK466</f>
        <v>0</v>
      </c>
    </row>
    <row r="145" s="12" customFormat="1" ht="25.92" customHeight="1">
      <c r="A145" s="12"/>
      <c r="B145" s="213"/>
      <c r="C145" s="214"/>
      <c r="D145" s="215" t="s">
        <v>75</v>
      </c>
      <c r="E145" s="216" t="s">
        <v>157</v>
      </c>
      <c r="F145" s="216" t="s">
        <v>158</v>
      </c>
      <c r="G145" s="214"/>
      <c r="H145" s="214"/>
      <c r="I145" s="217"/>
      <c r="J145" s="218">
        <f>BK145</f>
        <v>0</v>
      </c>
      <c r="K145" s="214"/>
      <c r="L145" s="219"/>
      <c r="M145" s="220"/>
      <c r="N145" s="221"/>
      <c r="O145" s="221"/>
      <c r="P145" s="222">
        <f>P146+P151+P194+P221+P230</f>
        <v>0</v>
      </c>
      <c r="Q145" s="221"/>
      <c r="R145" s="222">
        <f>R146+R151+R194+R221+R230</f>
        <v>7.8330949999999993</v>
      </c>
      <c r="S145" s="221"/>
      <c r="T145" s="223">
        <f>T146+T151+T194+T221+T230</f>
        <v>5.7399599999999991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4" t="s">
        <v>83</v>
      </c>
      <c r="AT145" s="225" t="s">
        <v>75</v>
      </c>
      <c r="AU145" s="225" t="s">
        <v>76</v>
      </c>
      <c r="AY145" s="224" t="s">
        <v>159</v>
      </c>
      <c r="BK145" s="226">
        <f>BK146+BK151+BK194+BK221+BK230</f>
        <v>0</v>
      </c>
    </row>
    <row r="146" s="12" customFormat="1" ht="22.8" customHeight="1">
      <c r="A146" s="12"/>
      <c r="B146" s="213"/>
      <c r="C146" s="214"/>
      <c r="D146" s="215" t="s">
        <v>75</v>
      </c>
      <c r="E146" s="227" t="s">
        <v>93</v>
      </c>
      <c r="F146" s="227" t="s">
        <v>160</v>
      </c>
      <c r="G146" s="214"/>
      <c r="H146" s="214"/>
      <c r="I146" s="217"/>
      <c r="J146" s="228">
        <f>BK146</f>
        <v>0</v>
      </c>
      <c r="K146" s="214"/>
      <c r="L146" s="219"/>
      <c r="M146" s="220"/>
      <c r="N146" s="221"/>
      <c r="O146" s="221"/>
      <c r="P146" s="222">
        <f>SUM(P147:P150)</f>
        <v>0</v>
      </c>
      <c r="Q146" s="221"/>
      <c r="R146" s="222">
        <f>SUM(R147:R150)</f>
        <v>0.012619999999999999</v>
      </c>
      <c r="S146" s="221"/>
      <c r="T146" s="223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4" t="s">
        <v>83</v>
      </c>
      <c r="AT146" s="225" t="s">
        <v>75</v>
      </c>
      <c r="AU146" s="225" t="s">
        <v>83</v>
      </c>
      <c r="AY146" s="224" t="s">
        <v>159</v>
      </c>
      <c r="BK146" s="226">
        <f>SUM(BK147:BK150)</f>
        <v>0</v>
      </c>
    </row>
    <row r="147" s="2" customFormat="1">
      <c r="A147" s="39"/>
      <c r="B147" s="40"/>
      <c r="C147" s="229" t="s">
        <v>83</v>
      </c>
      <c r="D147" s="229" t="s">
        <v>161</v>
      </c>
      <c r="E147" s="230" t="s">
        <v>162</v>
      </c>
      <c r="F147" s="231" t="s">
        <v>163</v>
      </c>
      <c r="G147" s="232" t="s">
        <v>164</v>
      </c>
      <c r="H147" s="233">
        <v>1</v>
      </c>
      <c r="I147" s="234"/>
      <c r="J147" s="233">
        <f>ROUND(I147*H147,1)</f>
        <v>0</v>
      </c>
      <c r="K147" s="231" t="s">
        <v>165</v>
      </c>
      <c r="L147" s="45"/>
      <c r="M147" s="235" t="s">
        <v>1</v>
      </c>
      <c r="N147" s="236" t="s">
        <v>42</v>
      </c>
      <c r="O147" s="92"/>
      <c r="P147" s="237">
        <f>O147*H147</f>
        <v>0</v>
      </c>
      <c r="Q147" s="237">
        <v>0.012619999999999999</v>
      </c>
      <c r="R147" s="237">
        <f>Q147*H147</f>
        <v>0.012619999999999999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166</v>
      </c>
      <c r="AT147" s="239" t="s">
        <v>161</v>
      </c>
      <c r="AU147" s="239" t="s">
        <v>88</v>
      </c>
      <c r="AY147" s="18" t="s">
        <v>159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88</v>
      </c>
      <c r="BK147" s="240">
        <f>ROUND(I147*H147,1)</f>
        <v>0</v>
      </c>
      <c r="BL147" s="18" t="s">
        <v>166</v>
      </c>
      <c r="BM147" s="239" t="s">
        <v>167</v>
      </c>
    </row>
    <row r="148" s="13" customFormat="1">
      <c r="A148" s="13"/>
      <c r="B148" s="241"/>
      <c r="C148" s="242"/>
      <c r="D148" s="243" t="s">
        <v>168</v>
      </c>
      <c r="E148" s="244" t="s">
        <v>1</v>
      </c>
      <c r="F148" s="245" t="s">
        <v>169</v>
      </c>
      <c r="G148" s="242"/>
      <c r="H148" s="244" t="s">
        <v>1</v>
      </c>
      <c r="I148" s="246"/>
      <c r="J148" s="242"/>
      <c r="K148" s="242"/>
      <c r="L148" s="247"/>
      <c r="M148" s="248"/>
      <c r="N148" s="249"/>
      <c r="O148" s="249"/>
      <c r="P148" s="249"/>
      <c r="Q148" s="249"/>
      <c r="R148" s="249"/>
      <c r="S148" s="249"/>
      <c r="T148" s="25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1" t="s">
        <v>168</v>
      </c>
      <c r="AU148" s="251" t="s">
        <v>88</v>
      </c>
      <c r="AV148" s="13" t="s">
        <v>83</v>
      </c>
      <c r="AW148" s="13" t="s">
        <v>31</v>
      </c>
      <c r="AX148" s="13" t="s">
        <v>76</v>
      </c>
      <c r="AY148" s="251" t="s">
        <v>159</v>
      </c>
    </row>
    <row r="149" s="14" customFormat="1">
      <c r="A149" s="14"/>
      <c r="B149" s="252"/>
      <c r="C149" s="253"/>
      <c r="D149" s="243" t="s">
        <v>168</v>
      </c>
      <c r="E149" s="254" t="s">
        <v>1</v>
      </c>
      <c r="F149" s="255" t="s">
        <v>83</v>
      </c>
      <c r="G149" s="253"/>
      <c r="H149" s="256">
        <v>1</v>
      </c>
      <c r="I149" s="257"/>
      <c r="J149" s="253"/>
      <c r="K149" s="253"/>
      <c r="L149" s="258"/>
      <c r="M149" s="259"/>
      <c r="N149" s="260"/>
      <c r="O149" s="260"/>
      <c r="P149" s="260"/>
      <c r="Q149" s="260"/>
      <c r="R149" s="260"/>
      <c r="S149" s="260"/>
      <c r="T149" s="261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2" t="s">
        <v>168</v>
      </c>
      <c r="AU149" s="262" t="s">
        <v>88</v>
      </c>
      <c r="AV149" s="14" t="s">
        <v>88</v>
      </c>
      <c r="AW149" s="14" t="s">
        <v>31</v>
      </c>
      <c r="AX149" s="14" t="s">
        <v>76</v>
      </c>
      <c r="AY149" s="262" t="s">
        <v>159</v>
      </c>
    </row>
    <row r="150" s="15" customFormat="1">
      <c r="A150" s="15"/>
      <c r="B150" s="263"/>
      <c r="C150" s="264"/>
      <c r="D150" s="243" t="s">
        <v>168</v>
      </c>
      <c r="E150" s="265" t="s">
        <v>1</v>
      </c>
      <c r="F150" s="266" t="s">
        <v>170</v>
      </c>
      <c r="G150" s="264"/>
      <c r="H150" s="267">
        <v>1</v>
      </c>
      <c r="I150" s="268"/>
      <c r="J150" s="264"/>
      <c r="K150" s="264"/>
      <c r="L150" s="269"/>
      <c r="M150" s="270"/>
      <c r="N150" s="271"/>
      <c r="O150" s="271"/>
      <c r="P150" s="271"/>
      <c r="Q150" s="271"/>
      <c r="R150" s="271"/>
      <c r="S150" s="271"/>
      <c r="T150" s="272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73" t="s">
        <v>168</v>
      </c>
      <c r="AU150" s="273" t="s">
        <v>88</v>
      </c>
      <c r="AV150" s="15" t="s">
        <v>166</v>
      </c>
      <c r="AW150" s="15" t="s">
        <v>31</v>
      </c>
      <c r="AX150" s="15" t="s">
        <v>83</v>
      </c>
      <c r="AY150" s="273" t="s">
        <v>159</v>
      </c>
    </row>
    <row r="151" s="12" customFormat="1" ht="22.8" customHeight="1">
      <c r="A151" s="12"/>
      <c r="B151" s="213"/>
      <c r="C151" s="214"/>
      <c r="D151" s="215" t="s">
        <v>75</v>
      </c>
      <c r="E151" s="227" t="s">
        <v>171</v>
      </c>
      <c r="F151" s="227" t="s">
        <v>172</v>
      </c>
      <c r="G151" s="214"/>
      <c r="H151" s="214"/>
      <c r="I151" s="217"/>
      <c r="J151" s="228">
        <f>BK151</f>
        <v>0</v>
      </c>
      <c r="K151" s="214"/>
      <c r="L151" s="219"/>
      <c r="M151" s="220"/>
      <c r="N151" s="221"/>
      <c r="O151" s="221"/>
      <c r="P151" s="222">
        <f>SUM(P152:P193)</f>
        <v>0</v>
      </c>
      <c r="Q151" s="221"/>
      <c r="R151" s="222">
        <f>SUM(R152:R193)</f>
        <v>7.8055069999999995</v>
      </c>
      <c r="S151" s="221"/>
      <c r="T151" s="223">
        <f>SUM(T152:T193)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4" t="s">
        <v>83</v>
      </c>
      <c r="AT151" s="225" t="s">
        <v>75</v>
      </c>
      <c r="AU151" s="225" t="s">
        <v>83</v>
      </c>
      <c r="AY151" s="224" t="s">
        <v>159</v>
      </c>
      <c r="BK151" s="226">
        <f>SUM(BK152:BK193)</f>
        <v>0</v>
      </c>
    </row>
    <row r="152" s="2" customFormat="1" ht="21.75" customHeight="1">
      <c r="A152" s="39"/>
      <c r="B152" s="40"/>
      <c r="C152" s="229" t="s">
        <v>88</v>
      </c>
      <c r="D152" s="229" t="s">
        <v>161</v>
      </c>
      <c r="E152" s="230" t="s">
        <v>173</v>
      </c>
      <c r="F152" s="231" t="s">
        <v>174</v>
      </c>
      <c r="G152" s="232" t="s">
        <v>175</v>
      </c>
      <c r="H152" s="233">
        <v>27.5</v>
      </c>
      <c r="I152" s="234"/>
      <c r="J152" s="233">
        <f>ROUND(I152*H152,1)</f>
        <v>0</v>
      </c>
      <c r="K152" s="231" t="s">
        <v>165</v>
      </c>
      <c r="L152" s="45"/>
      <c r="M152" s="235" t="s">
        <v>1</v>
      </c>
      <c r="N152" s="236" t="s">
        <v>42</v>
      </c>
      <c r="O152" s="92"/>
      <c r="P152" s="237">
        <f>O152*H152</f>
        <v>0</v>
      </c>
      <c r="Q152" s="237">
        <v>0.0039100000000000003</v>
      </c>
      <c r="R152" s="237">
        <f>Q152*H152</f>
        <v>0.10752500000000001</v>
      </c>
      <c r="S152" s="237">
        <v>0</v>
      </c>
      <c r="T152" s="238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9" t="s">
        <v>166</v>
      </c>
      <c r="AT152" s="239" t="s">
        <v>161</v>
      </c>
      <c r="AU152" s="239" t="s">
        <v>88</v>
      </c>
      <c r="AY152" s="18" t="s">
        <v>159</v>
      </c>
      <c r="BE152" s="240">
        <f>IF(N152="základní",J152,0)</f>
        <v>0</v>
      </c>
      <c r="BF152" s="240">
        <f>IF(N152="snížená",J152,0)</f>
        <v>0</v>
      </c>
      <c r="BG152" s="240">
        <f>IF(N152="zákl. přenesená",J152,0)</f>
        <v>0</v>
      </c>
      <c r="BH152" s="240">
        <f>IF(N152="sníž. přenesená",J152,0)</f>
        <v>0</v>
      </c>
      <c r="BI152" s="240">
        <f>IF(N152="nulová",J152,0)</f>
        <v>0</v>
      </c>
      <c r="BJ152" s="18" t="s">
        <v>88</v>
      </c>
      <c r="BK152" s="240">
        <f>ROUND(I152*H152,1)</f>
        <v>0</v>
      </c>
      <c r="BL152" s="18" t="s">
        <v>166</v>
      </c>
      <c r="BM152" s="239" t="s">
        <v>176</v>
      </c>
    </row>
    <row r="153" s="2" customFormat="1">
      <c r="A153" s="39"/>
      <c r="B153" s="40"/>
      <c r="C153" s="229" t="s">
        <v>93</v>
      </c>
      <c r="D153" s="229" t="s">
        <v>161</v>
      </c>
      <c r="E153" s="230" t="s">
        <v>177</v>
      </c>
      <c r="F153" s="231" t="s">
        <v>178</v>
      </c>
      <c r="G153" s="232" t="s">
        <v>175</v>
      </c>
      <c r="H153" s="233">
        <v>7.5</v>
      </c>
      <c r="I153" s="234"/>
      <c r="J153" s="233">
        <f>ROUND(I153*H153,1)</f>
        <v>0</v>
      </c>
      <c r="K153" s="231" t="s">
        <v>165</v>
      </c>
      <c r="L153" s="45"/>
      <c r="M153" s="235" t="s">
        <v>1</v>
      </c>
      <c r="N153" s="236" t="s">
        <v>42</v>
      </c>
      <c r="O153" s="92"/>
      <c r="P153" s="237">
        <f>O153*H153</f>
        <v>0</v>
      </c>
      <c r="Q153" s="237">
        <v>0.041529999999999997</v>
      </c>
      <c r="R153" s="237">
        <f>Q153*H153</f>
        <v>0.311475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166</v>
      </c>
      <c r="AT153" s="239" t="s">
        <v>161</v>
      </c>
      <c r="AU153" s="239" t="s">
        <v>88</v>
      </c>
      <c r="AY153" s="18" t="s">
        <v>159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88</v>
      </c>
      <c r="BK153" s="240">
        <f>ROUND(I153*H153,1)</f>
        <v>0</v>
      </c>
      <c r="BL153" s="18" t="s">
        <v>166</v>
      </c>
      <c r="BM153" s="239" t="s">
        <v>179</v>
      </c>
    </row>
    <row r="154" s="13" customFormat="1">
      <c r="A154" s="13"/>
      <c r="B154" s="241"/>
      <c r="C154" s="242"/>
      <c r="D154" s="243" t="s">
        <v>168</v>
      </c>
      <c r="E154" s="244" t="s">
        <v>1</v>
      </c>
      <c r="F154" s="245" t="s">
        <v>180</v>
      </c>
      <c r="G154" s="242"/>
      <c r="H154" s="244" t="s">
        <v>1</v>
      </c>
      <c r="I154" s="246"/>
      <c r="J154" s="242"/>
      <c r="K154" s="242"/>
      <c r="L154" s="247"/>
      <c r="M154" s="248"/>
      <c r="N154" s="249"/>
      <c r="O154" s="249"/>
      <c r="P154" s="249"/>
      <c r="Q154" s="249"/>
      <c r="R154" s="249"/>
      <c r="S154" s="249"/>
      <c r="T154" s="250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1" t="s">
        <v>168</v>
      </c>
      <c r="AU154" s="251" t="s">
        <v>88</v>
      </c>
      <c r="AV154" s="13" t="s">
        <v>83</v>
      </c>
      <c r="AW154" s="13" t="s">
        <v>31</v>
      </c>
      <c r="AX154" s="13" t="s">
        <v>76</v>
      </c>
      <c r="AY154" s="251" t="s">
        <v>159</v>
      </c>
    </row>
    <row r="155" s="14" customFormat="1">
      <c r="A155" s="14"/>
      <c r="B155" s="252"/>
      <c r="C155" s="253"/>
      <c r="D155" s="243" t="s">
        <v>168</v>
      </c>
      <c r="E155" s="254" t="s">
        <v>1</v>
      </c>
      <c r="F155" s="255" t="s">
        <v>181</v>
      </c>
      <c r="G155" s="253"/>
      <c r="H155" s="256">
        <v>7.5</v>
      </c>
      <c r="I155" s="257"/>
      <c r="J155" s="253"/>
      <c r="K155" s="253"/>
      <c r="L155" s="258"/>
      <c r="M155" s="259"/>
      <c r="N155" s="260"/>
      <c r="O155" s="260"/>
      <c r="P155" s="260"/>
      <c r="Q155" s="260"/>
      <c r="R155" s="260"/>
      <c r="S155" s="260"/>
      <c r="T155" s="261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2" t="s">
        <v>168</v>
      </c>
      <c r="AU155" s="262" t="s">
        <v>88</v>
      </c>
      <c r="AV155" s="14" t="s">
        <v>88</v>
      </c>
      <c r="AW155" s="14" t="s">
        <v>31</v>
      </c>
      <c r="AX155" s="14" t="s">
        <v>83</v>
      </c>
      <c r="AY155" s="262" t="s">
        <v>159</v>
      </c>
    </row>
    <row r="156" s="2" customFormat="1">
      <c r="A156" s="39"/>
      <c r="B156" s="40"/>
      <c r="C156" s="229" t="s">
        <v>166</v>
      </c>
      <c r="D156" s="229" t="s">
        <v>161</v>
      </c>
      <c r="E156" s="230" t="s">
        <v>182</v>
      </c>
      <c r="F156" s="231" t="s">
        <v>183</v>
      </c>
      <c r="G156" s="232" t="s">
        <v>175</v>
      </c>
      <c r="H156" s="233">
        <v>27.5</v>
      </c>
      <c r="I156" s="234"/>
      <c r="J156" s="233">
        <f>ROUND(I156*H156,1)</f>
        <v>0</v>
      </c>
      <c r="K156" s="231" t="s">
        <v>165</v>
      </c>
      <c r="L156" s="45"/>
      <c r="M156" s="235" t="s">
        <v>1</v>
      </c>
      <c r="N156" s="236" t="s">
        <v>42</v>
      </c>
      <c r="O156" s="92"/>
      <c r="P156" s="237">
        <f>O156*H156</f>
        <v>0</v>
      </c>
      <c r="Q156" s="237">
        <v>0.017000000000000001</v>
      </c>
      <c r="R156" s="237">
        <f>Q156*H156</f>
        <v>0.46750000000000003</v>
      </c>
      <c r="S156" s="237">
        <v>0</v>
      </c>
      <c r="T156" s="238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9" t="s">
        <v>166</v>
      </c>
      <c r="AT156" s="239" t="s">
        <v>161</v>
      </c>
      <c r="AU156" s="239" t="s">
        <v>88</v>
      </c>
      <c r="AY156" s="18" t="s">
        <v>159</v>
      </c>
      <c r="BE156" s="240">
        <f>IF(N156="základní",J156,0)</f>
        <v>0</v>
      </c>
      <c r="BF156" s="240">
        <f>IF(N156="snížená",J156,0)</f>
        <v>0</v>
      </c>
      <c r="BG156" s="240">
        <f>IF(N156="zákl. přenesená",J156,0)</f>
        <v>0</v>
      </c>
      <c r="BH156" s="240">
        <f>IF(N156="sníž. přenesená",J156,0)</f>
        <v>0</v>
      </c>
      <c r="BI156" s="240">
        <f>IF(N156="nulová",J156,0)</f>
        <v>0</v>
      </c>
      <c r="BJ156" s="18" t="s">
        <v>88</v>
      </c>
      <c r="BK156" s="240">
        <f>ROUND(I156*H156,1)</f>
        <v>0</v>
      </c>
      <c r="BL156" s="18" t="s">
        <v>166</v>
      </c>
      <c r="BM156" s="239" t="s">
        <v>184</v>
      </c>
    </row>
    <row r="157" s="13" customFormat="1">
      <c r="A157" s="13"/>
      <c r="B157" s="241"/>
      <c r="C157" s="242"/>
      <c r="D157" s="243" t="s">
        <v>168</v>
      </c>
      <c r="E157" s="244" t="s">
        <v>1</v>
      </c>
      <c r="F157" s="245" t="s">
        <v>185</v>
      </c>
      <c r="G157" s="242"/>
      <c r="H157" s="244" t="s">
        <v>1</v>
      </c>
      <c r="I157" s="246"/>
      <c r="J157" s="242"/>
      <c r="K157" s="242"/>
      <c r="L157" s="247"/>
      <c r="M157" s="248"/>
      <c r="N157" s="249"/>
      <c r="O157" s="249"/>
      <c r="P157" s="249"/>
      <c r="Q157" s="249"/>
      <c r="R157" s="249"/>
      <c r="S157" s="249"/>
      <c r="T157" s="25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1" t="s">
        <v>168</v>
      </c>
      <c r="AU157" s="251" t="s">
        <v>88</v>
      </c>
      <c r="AV157" s="13" t="s">
        <v>83</v>
      </c>
      <c r="AW157" s="13" t="s">
        <v>31</v>
      </c>
      <c r="AX157" s="13" t="s">
        <v>76</v>
      </c>
      <c r="AY157" s="251" t="s">
        <v>159</v>
      </c>
    </row>
    <row r="158" s="13" customFormat="1">
      <c r="A158" s="13"/>
      <c r="B158" s="241"/>
      <c r="C158" s="242"/>
      <c r="D158" s="243" t="s">
        <v>168</v>
      </c>
      <c r="E158" s="244" t="s">
        <v>1</v>
      </c>
      <c r="F158" s="245" t="s">
        <v>186</v>
      </c>
      <c r="G158" s="242"/>
      <c r="H158" s="244" t="s">
        <v>1</v>
      </c>
      <c r="I158" s="246"/>
      <c r="J158" s="242"/>
      <c r="K158" s="242"/>
      <c r="L158" s="247"/>
      <c r="M158" s="248"/>
      <c r="N158" s="249"/>
      <c r="O158" s="249"/>
      <c r="P158" s="249"/>
      <c r="Q158" s="249"/>
      <c r="R158" s="249"/>
      <c r="S158" s="249"/>
      <c r="T158" s="25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1" t="s">
        <v>168</v>
      </c>
      <c r="AU158" s="251" t="s">
        <v>88</v>
      </c>
      <c r="AV158" s="13" t="s">
        <v>83</v>
      </c>
      <c r="AW158" s="13" t="s">
        <v>31</v>
      </c>
      <c r="AX158" s="13" t="s">
        <v>76</v>
      </c>
      <c r="AY158" s="251" t="s">
        <v>159</v>
      </c>
    </row>
    <row r="159" s="13" customFormat="1">
      <c r="A159" s="13"/>
      <c r="B159" s="241"/>
      <c r="C159" s="242"/>
      <c r="D159" s="243" t="s">
        <v>168</v>
      </c>
      <c r="E159" s="244" t="s">
        <v>1</v>
      </c>
      <c r="F159" s="245" t="s">
        <v>187</v>
      </c>
      <c r="G159" s="242"/>
      <c r="H159" s="244" t="s">
        <v>1</v>
      </c>
      <c r="I159" s="246"/>
      <c r="J159" s="242"/>
      <c r="K159" s="242"/>
      <c r="L159" s="247"/>
      <c r="M159" s="248"/>
      <c r="N159" s="249"/>
      <c r="O159" s="249"/>
      <c r="P159" s="249"/>
      <c r="Q159" s="249"/>
      <c r="R159" s="249"/>
      <c r="S159" s="249"/>
      <c r="T159" s="25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1" t="s">
        <v>168</v>
      </c>
      <c r="AU159" s="251" t="s">
        <v>88</v>
      </c>
      <c r="AV159" s="13" t="s">
        <v>83</v>
      </c>
      <c r="AW159" s="13" t="s">
        <v>31</v>
      </c>
      <c r="AX159" s="13" t="s">
        <v>76</v>
      </c>
      <c r="AY159" s="251" t="s">
        <v>159</v>
      </c>
    </row>
    <row r="160" s="14" customFormat="1">
      <c r="A160" s="14"/>
      <c r="B160" s="252"/>
      <c r="C160" s="253"/>
      <c r="D160" s="243" t="s">
        <v>168</v>
      </c>
      <c r="E160" s="254" t="s">
        <v>1</v>
      </c>
      <c r="F160" s="255" t="s">
        <v>188</v>
      </c>
      <c r="G160" s="253"/>
      <c r="H160" s="256">
        <v>27.5</v>
      </c>
      <c r="I160" s="257"/>
      <c r="J160" s="253"/>
      <c r="K160" s="253"/>
      <c r="L160" s="258"/>
      <c r="M160" s="259"/>
      <c r="N160" s="260"/>
      <c r="O160" s="260"/>
      <c r="P160" s="260"/>
      <c r="Q160" s="260"/>
      <c r="R160" s="260"/>
      <c r="S160" s="260"/>
      <c r="T160" s="26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2" t="s">
        <v>168</v>
      </c>
      <c r="AU160" s="262" t="s">
        <v>88</v>
      </c>
      <c r="AV160" s="14" t="s">
        <v>88</v>
      </c>
      <c r="AW160" s="14" t="s">
        <v>31</v>
      </c>
      <c r="AX160" s="14" t="s">
        <v>83</v>
      </c>
      <c r="AY160" s="262" t="s">
        <v>159</v>
      </c>
    </row>
    <row r="161" s="2" customFormat="1" ht="21.75" customHeight="1">
      <c r="A161" s="39"/>
      <c r="B161" s="40"/>
      <c r="C161" s="229" t="s">
        <v>189</v>
      </c>
      <c r="D161" s="229" t="s">
        <v>161</v>
      </c>
      <c r="E161" s="230" t="s">
        <v>190</v>
      </c>
      <c r="F161" s="231" t="s">
        <v>191</v>
      </c>
      <c r="G161" s="232" t="s">
        <v>175</v>
      </c>
      <c r="H161" s="233">
        <v>7.5</v>
      </c>
      <c r="I161" s="234"/>
      <c r="J161" s="233">
        <f>ROUND(I161*H161,1)</f>
        <v>0</v>
      </c>
      <c r="K161" s="231" t="s">
        <v>165</v>
      </c>
      <c r="L161" s="45"/>
      <c r="M161" s="235" t="s">
        <v>1</v>
      </c>
      <c r="N161" s="236" t="s">
        <v>42</v>
      </c>
      <c r="O161" s="92"/>
      <c r="P161" s="237">
        <f>O161*H161</f>
        <v>0</v>
      </c>
      <c r="Q161" s="237">
        <v>0.040000000000000001</v>
      </c>
      <c r="R161" s="237">
        <f>Q161*H161</f>
        <v>0.29999999999999999</v>
      </c>
      <c r="S161" s="237">
        <v>0</v>
      </c>
      <c r="T161" s="238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9" t="s">
        <v>166</v>
      </c>
      <c r="AT161" s="239" t="s">
        <v>161</v>
      </c>
      <c r="AU161" s="239" t="s">
        <v>88</v>
      </c>
      <c r="AY161" s="18" t="s">
        <v>159</v>
      </c>
      <c r="BE161" s="240">
        <f>IF(N161="základní",J161,0)</f>
        <v>0</v>
      </c>
      <c r="BF161" s="240">
        <f>IF(N161="snížená",J161,0)</f>
        <v>0</v>
      </c>
      <c r="BG161" s="240">
        <f>IF(N161="zákl. přenesená",J161,0)</f>
        <v>0</v>
      </c>
      <c r="BH161" s="240">
        <f>IF(N161="sníž. přenesená",J161,0)</f>
        <v>0</v>
      </c>
      <c r="BI161" s="240">
        <f>IF(N161="nulová",J161,0)</f>
        <v>0</v>
      </c>
      <c r="BJ161" s="18" t="s">
        <v>88</v>
      </c>
      <c r="BK161" s="240">
        <f>ROUND(I161*H161,1)</f>
        <v>0</v>
      </c>
      <c r="BL161" s="18" t="s">
        <v>166</v>
      </c>
      <c r="BM161" s="239" t="s">
        <v>192</v>
      </c>
    </row>
    <row r="162" s="13" customFormat="1">
      <c r="A162" s="13"/>
      <c r="B162" s="241"/>
      <c r="C162" s="242"/>
      <c r="D162" s="243" t="s">
        <v>168</v>
      </c>
      <c r="E162" s="244" t="s">
        <v>1</v>
      </c>
      <c r="F162" s="245" t="s">
        <v>193</v>
      </c>
      <c r="G162" s="242"/>
      <c r="H162" s="244" t="s">
        <v>1</v>
      </c>
      <c r="I162" s="246"/>
      <c r="J162" s="242"/>
      <c r="K162" s="242"/>
      <c r="L162" s="247"/>
      <c r="M162" s="248"/>
      <c r="N162" s="249"/>
      <c r="O162" s="249"/>
      <c r="P162" s="249"/>
      <c r="Q162" s="249"/>
      <c r="R162" s="249"/>
      <c r="S162" s="249"/>
      <c r="T162" s="25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1" t="s">
        <v>168</v>
      </c>
      <c r="AU162" s="251" t="s">
        <v>88</v>
      </c>
      <c r="AV162" s="13" t="s">
        <v>83</v>
      </c>
      <c r="AW162" s="13" t="s">
        <v>31</v>
      </c>
      <c r="AX162" s="13" t="s">
        <v>76</v>
      </c>
      <c r="AY162" s="251" t="s">
        <v>159</v>
      </c>
    </row>
    <row r="163" s="14" customFormat="1">
      <c r="A163" s="14"/>
      <c r="B163" s="252"/>
      <c r="C163" s="253"/>
      <c r="D163" s="243" t="s">
        <v>168</v>
      </c>
      <c r="E163" s="254" t="s">
        <v>1</v>
      </c>
      <c r="F163" s="255" t="s">
        <v>181</v>
      </c>
      <c r="G163" s="253"/>
      <c r="H163" s="256">
        <v>7.5</v>
      </c>
      <c r="I163" s="257"/>
      <c r="J163" s="253"/>
      <c r="K163" s="253"/>
      <c r="L163" s="258"/>
      <c r="M163" s="259"/>
      <c r="N163" s="260"/>
      <c r="O163" s="260"/>
      <c r="P163" s="260"/>
      <c r="Q163" s="260"/>
      <c r="R163" s="260"/>
      <c r="S163" s="260"/>
      <c r="T163" s="261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2" t="s">
        <v>168</v>
      </c>
      <c r="AU163" s="262" t="s">
        <v>88</v>
      </c>
      <c r="AV163" s="14" t="s">
        <v>88</v>
      </c>
      <c r="AW163" s="14" t="s">
        <v>31</v>
      </c>
      <c r="AX163" s="14" t="s">
        <v>83</v>
      </c>
      <c r="AY163" s="262" t="s">
        <v>159</v>
      </c>
    </row>
    <row r="164" s="2" customFormat="1" ht="16.5" customHeight="1">
      <c r="A164" s="39"/>
      <c r="B164" s="40"/>
      <c r="C164" s="229" t="s">
        <v>171</v>
      </c>
      <c r="D164" s="229" t="s">
        <v>161</v>
      </c>
      <c r="E164" s="230" t="s">
        <v>194</v>
      </c>
      <c r="F164" s="231" t="s">
        <v>195</v>
      </c>
      <c r="G164" s="232" t="s">
        <v>175</v>
      </c>
      <c r="H164" s="233">
        <v>278.69999999999999</v>
      </c>
      <c r="I164" s="234"/>
      <c r="J164" s="233">
        <f>ROUND(I164*H164,1)</f>
        <v>0</v>
      </c>
      <c r="K164" s="231" t="s">
        <v>165</v>
      </c>
      <c r="L164" s="45"/>
      <c r="M164" s="235" t="s">
        <v>1</v>
      </c>
      <c r="N164" s="236" t="s">
        <v>42</v>
      </c>
      <c r="O164" s="92"/>
      <c r="P164" s="237">
        <f>O164*H164</f>
        <v>0</v>
      </c>
      <c r="Q164" s="237">
        <v>0.0039100000000000003</v>
      </c>
      <c r="R164" s="237">
        <f>Q164*H164</f>
        <v>1.0897170000000001</v>
      </c>
      <c r="S164" s="237">
        <v>0</v>
      </c>
      <c r="T164" s="238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9" t="s">
        <v>166</v>
      </c>
      <c r="AT164" s="239" t="s">
        <v>161</v>
      </c>
      <c r="AU164" s="239" t="s">
        <v>88</v>
      </c>
      <c r="AY164" s="18" t="s">
        <v>159</v>
      </c>
      <c r="BE164" s="240">
        <f>IF(N164="základní",J164,0)</f>
        <v>0</v>
      </c>
      <c r="BF164" s="240">
        <f>IF(N164="snížená",J164,0)</f>
        <v>0</v>
      </c>
      <c r="BG164" s="240">
        <f>IF(N164="zákl. přenesená",J164,0)</f>
        <v>0</v>
      </c>
      <c r="BH164" s="240">
        <f>IF(N164="sníž. přenesená",J164,0)</f>
        <v>0</v>
      </c>
      <c r="BI164" s="240">
        <f>IF(N164="nulová",J164,0)</f>
        <v>0</v>
      </c>
      <c r="BJ164" s="18" t="s">
        <v>88</v>
      </c>
      <c r="BK164" s="240">
        <f>ROUND(I164*H164,1)</f>
        <v>0</v>
      </c>
      <c r="BL164" s="18" t="s">
        <v>166</v>
      </c>
      <c r="BM164" s="239" t="s">
        <v>196</v>
      </c>
    </row>
    <row r="165" s="2" customFormat="1">
      <c r="A165" s="39"/>
      <c r="B165" s="40"/>
      <c r="C165" s="229" t="s">
        <v>197</v>
      </c>
      <c r="D165" s="229" t="s">
        <v>161</v>
      </c>
      <c r="E165" s="230" t="s">
        <v>198</v>
      </c>
      <c r="F165" s="231" t="s">
        <v>199</v>
      </c>
      <c r="G165" s="232" t="s">
        <v>164</v>
      </c>
      <c r="H165" s="233">
        <v>3</v>
      </c>
      <c r="I165" s="234"/>
      <c r="J165" s="233">
        <f>ROUND(I165*H165,1)</f>
        <v>0</v>
      </c>
      <c r="K165" s="231" t="s">
        <v>165</v>
      </c>
      <c r="L165" s="45"/>
      <c r="M165" s="235" t="s">
        <v>1</v>
      </c>
      <c r="N165" s="236" t="s">
        <v>42</v>
      </c>
      <c r="O165" s="92"/>
      <c r="P165" s="237">
        <f>O165*H165</f>
        <v>0</v>
      </c>
      <c r="Q165" s="237">
        <v>0.010200000000000001</v>
      </c>
      <c r="R165" s="237">
        <f>Q165*H165</f>
        <v>0.030600000000000002</v>
      </c>
      <c r="S165" s="237">
        <v>0</v>
      </c>
      <c r="T165" s="238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9" t="s">
        <v>166</v>
      </c>
      <c r="AT165" s="239" t="s">
        <v>161</v>
      </c>
      <c r="AU165" s="239" t="s">
        <v>88</v>
      </c>
      <c r="AY165" s="18" t="s">
        <v>159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8" t="s">
        <v>88</v>
      </c>
      <c r="BK165" s="240">
        <f>ROUND(I165*H165,1)</f>
        <v>0</v>
      </c>
      <c r="BL165" s="18" t="s">
        <v>166</v>
      </c>
      <c r="BM165" s="239" t="s">
        <v>200</v>
      </c>
    </row>
    <row r="166" s="13" customFormat="1">
      <c r="A166" s="13"/>
      <c r="B166" s="241"/>
      <c r="C166" s="242"/>
      <c r="D166" s="243" t="s">
        <v>168</v>
      </c>
      <c r="E166" s="244" t="s">
        <v>1</v>
      </c>
      <c r="F166" s="245" t="s">
        <v>201</v>
      </c>
      <c r="G166" s="242"/>
      <c r="H166" s="244" t="s">
        <v>1</v>
      </c>
      <c r="I166" s="246"/>
      <c r="J166" s="242"/>
      <c r="K166" s="242"/>
      <c r="L166" s="247"/>
      <c r="M166" s="248"/>
      <c r="N166" s="249"/>
      <c r="O166" s="249"/>
      <c r="P166" s="249"/>
      <c r="Q166" s="249"/>
      <c r="R166" s="249"/>
      <c r="S166" s="249"/>
      <c r="T166" s="25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1" t="s">
        <v>168</v>
      </c>
      <c r="AU166" s="251" t="s">
        <v>88</v>
      </c>
      <c r="AV166" s="13" t="s">
        <v>83</v>
      </c>
      <c r="AW166" s="13" t="s">
        <v>31</v>
      </c>
      <c r="AX166" s="13" t="s">
        <v>76</v>
      </c>
      <c r="AY166" s="251" t="s">
        <v>159</v>
      </c>
    </row>
    <row r="167" s="14" customFormat="1">
      <c r="A167" s="14"/>
      <c r="B167" s="252"/>
      <c r="C167" s="253"/>
      <c r="D167" s="243" t="s">
        <v>168</v>
      </c>
      <c r="E167" s="254" t="s">
        <v>1</v>
      </c>
      <c r="F167" s="255" t="s">
        <v>88</v>
      </c>
      <c r="G167" s="253"/>
      <c r="H167" s="256">
        <v>2</v>
      </c>
      <c r="I167" s="257"/>
      <c r="J167" s="253"/>
      <c r="K167" s="253"/>
      <c r="L167" s="258"/>
      <c r="M167" s="259"/>
      <c r="N167" s="260"/>
      <c r="O167" s="260"/>
      <c r="P167" s="260"/>
      <c r="Q167" s="260"/>
      <c r="R167" s="260"/>
      <c r="S167" s="260"/>
      <c r="T167" s="261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2" t="s">
        <v>168</v>
      </c>
      <c r="AU167" s="262" t="s">
        <v>88</v>
      </c>
      <c r="AV167" s="14" t="s">
        <v>88</v>
      </c>
      <c r="AW167" s="14" t="s">
        <v>31</v>
      </c>
      <c r="AX167" s="14" t="s">
        <v>76</v>
      </c>
      <c r="AY167" s="262" t="s">
        <v>159</v>
      </c>
    </row>
    <row r="168" s="13" customFormat="1">
      <c r="A168" s="13"/>
      <c r="B168" s="241"/>
      <c r="C168" s="242"/>
      <c r="D168" s="243" t="s">
        <v>168</v>
      </c>
      <c r="E168" s="244" t="s">
        <v>1</v>
      </c>
      <c r="F168" s="245" t="s">
        <v>169</v>
      </c>
      <c r="G168" s="242"/>
      <c r="H168" s="244" t="s">
        <v>1</v>
      </c>
      <c r="I168" s="246"/>
      <c r="J168" s="242"/>
      <c r="K168" s="242"/>
      <c r="L168" s="247"/>
      <c r="M168" s="248"/>
      <c r="N168" s="249"/>
      <c r="O168" s="249"/>
      <c r="P168" s="249"/>
      <c r="Q168" s="249"/>
      <c r="R168" s="249"/>
      <c r="S168" s="249"/>
      <c r="T168" s="25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1" t="s">
        <v>168</v>
      </c>
      <c r="AU168" s="251" t="s">
        <v>88</v>
      </c>
      <c r="AV168" s="13" t="s">
        <v>83</v>
      </c>
      <c r="AW168" s="13" t="s">
        <v>31</v>
      </c>
      <c r="AX168" s="13" t="s">
        <v>76</v>
      </c>
      <c r="AY168" s="251" t="s">
        <v>159</v>
      </c>
    </row>
    <row r="169" s="14" customFormat="1">
      <c r="A169" s="14"/>
      <c r="B169" s="252"/>
      <c r="C169" s="253"/>
      <c r="D169" s="243" t="s">
        <v>168</v>
      </c>
      <c r="E169" s="254" t="s">
        <v>1</v>
      </c>
      <c r="F169" s="255" t="s">
        <v>83</v>
      </c>
      <c r="G169" s="253"/>
      <c r="H169" s="256">
        <v>1</v>
      </c>
      <c r="I169" s="257"/>
      <c r="J169" s="253"/>
      <c r="K169" s="253"/>
      <c r="L169" s="258"/>
      <c r="M169" s="259"/>
      <c r="N169" s="260"/>
      <c r="O169" s="260"/>
      <c r="P169" s="260"/>
      <c r="Q169" s="260"/>
      <c r="R169" s="260"/>
      <c r="S169" s="260"/>
      <c r="T169" s="261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2" t="s">
        <v>168</v>
      </c>
      <c r="AU169" s="262" t="s">
        <v>88</v>
      </c>
      <c r="AV169" s="14" t="s">
        <v>88</v>
      </c>
      <c r="AW169" s="14" t="s">
        <v>31</v>
      </c>
      <c r="AX169" s="14" t="s">
        <v>76</v>
      </c>
      <c r="AY169" s="262" t="s">
        <v>159</v>
      </c>
    </row>
    <row r="170" s="15" customFormat="1">
      <c r="A170" s="15"/>
      <c r="B170" s="263"/>
      <c r="C170" s="264"/>
      <c r="D170" s="243" t="s">
        <v>168</v>
      </c>
      <c r="E170" s="265" t="s">
        <v>1</v>
      </c>
      <c r="F170" s="266" t="s">
        <v>170</v>
      </c>
      <c r="G170" s="264"/>
      <c r="H170" s="267">
        <v>3</v>
      </c>
      <c r="I170" s="268"/>
      <c r="J170" s="264"/>
      <c r="K170" s="264"/>
      <c r="L170" s="269"/>
      <c r="M170" s="270"/>
      <c r="N170" s="271"/>
      <c r="O170" s="271"/>
      <c r="P170" s="271"/>
      <c r="Q170" s="271"/>
      <c r="R170" s="271"/>
      <c r="S170" s="271"/>
      <c r="T170" s="272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3" t="s">
        <v>168</v>
      </c>
      <c r="AU170" s="273" t="s">
        <v>88</v>
      </c>
      <c r="AV170" s="15" t="s">
        <v>166</v>
      </c>
      <c r="AW170" s="15" t="s">
        <v>31</v>
      </c>
      <c r="AX170" s="15" t="s">
        <v>83</v>
      </c>
      <c r="AY170" s="273" t="s">
        <v>159</v>
      </c>
    </row>
    <row r="171" s="2" customFormat="1">
      <c r="A171" s="39"/>
      <c r="B171" s="40"/>
      <c r="C171" s="229" t="s">
        <v>202</v>
      </c>
      <c r="D171" s="229" t="s">
        <v>161</v>
      </c>
      <c r="E171" s="230" t="s">
        <v>203</v>
      </c>
      <c r="F171" s="231" t="s">
        <v>204</v>
      </c>
      <c r="G171" s="232" t="s">
        <v>175</v>
      </c>
      <c r="H171" s="233">
        <v>278.70999999999998</v>
      </c>
      <c r="I171" s="234"/>
      <c r="J171" s="233">
        <f>ROUND(I171*H171,1)</f>
        <v>0</v>
      </c>
      <c r="K171" s="231" t="s">
        <v>165</v>
      </c>
      <c r="L171" s="45"/>
      <c r="M171" s="235" t="s">
        <v>1</v>
      </c>
      <c r="N171" s="236" t="s">
        <v>42</v>
      </c>
      <c r="O171" s="92"/>
      <c r="P171" s="237">
        <f>O171*H171</f>
        <v>0</v>
      </c>
      <c r="Q171" s="237">
        <v>0.017000000000000001</v>
      </c>
      <c r="R171" s="237">
        <f>Q171*H171</f>
        <v>4.7380699999999996</v>
      </c>
      <c r="S171" s="237">
        <v>0</v>
      </c>
      <c r="T171" s="238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9" t="s">
        <v>166</v>
      </c>
      <c r="AT171" s="239" t="s">
        <v>161</v>
      </c>
      <c r="AU171" s="239" t="s">
        <v>88</v>
      </c>
      <c r="AY171" s="18" t="s">
        <v>159</v>
      </c>
      <c r="BE171" s="240">
        <f>IF(N171="základní",J171,0)</f>
        <v>0</v>
      </c>
      <c r="BF171" s="240">
        <f>IF(N171="snížená",J171,0)</f>
        <v>0</v>
      </c>
      <c r="BG171" s="240">
        <f>IF(N171="zákl. přenesená",J171,0)</f>
        <v>0</v>
      </c>
      <c r="BH171" s="240">
        <f>IF(N171="sníž. přenesená",J171,0)</f>
        <v>0</v>
      </c>
      <c r="BI171" s="240">
        <f>IF(N171="nulová",J171,0)</f>
        <v>0</v>
      </c>
      <c r="BJ171" s="18" t="s">
        <v>88</v>
      </c>
      <c r="BK171" s="240">
        <f>ROUND(I171*H171,1)</f>
        <v>0</v>
      </c>
      <c r="BL171" s="18" t="s">
        <v>166</v>
      </c>
      <c r="BM171" s="239" t="s">
        <v>205</v>
      </c>
    </row>
    <row r="172" s="13" customFormat="1">
      <c r="A172" s="13"/>
      <c r="B172" s="241"/>
      <c r="C172" s="242"/>
      <c r="D172" s="243" t="s">
        <v>168</v>
      </c>
      <c r="E172" s="244" t="s">
        <v>1</v>
      </c>
      <c r="F172" s="245" t="s">
        <v>185</v>
      </c>
      <c r="G172" s="242"/>
      <c r="H172" s="244" t="s">
        <v>1</v>
      </c>
      <c r="I172" s="246"/>
      <c r="J172" s="242"/>
      <c r="K172" s="242"/>
      <c r="L172" s="247"/>
      <c r="M172" s="248"/>
      <c r="N172" s="249"/>
      <c r="O172" s="249"/>
      <c r="P172" s="249"/>
      <c r="Q172" s="249"/>
      <c r="R172" s="249"/>
      <c r="S172" s="249"/>
      <c r="T172" s="25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1" t="s">
        <v>168</v>
      </c>
      <c r="AU172" s="251" t="s">
        <v>88</v>
      </c>
      <c r="AV172" s="13" t="s">
        <v>83</v>
      </c>
      <c r="AW172" s="13" t="s">
        <v>31</v>
      </c>
      <c r="AX172" s="13" t="s">
        <v>76</v>
      </c>
      <c r="AY172" s="251" t="s">
        <v>159</v>
      </c>
    </row>
    <row r="173" s="13" customFormat="1">
      <c r="A173" s="13"/>
      <c r="B173" s="241"/>
      <c r="C173" s="242"/>
      <c r="D173" s="243" t="s">
        <v>168</v>
      </c>
      <c r="E173" s="244" t="s">
        <v>1</v>
      </c>
      <c r="F173" s="245" t="s">
        <v>186</v>
      </c>
      <c r="G173" s="242"/>
      <c r="H173" s="244" t="s">
        <v>1</v>
      </c>
      <c r="I173" s="246"/>
      <c r="J173" s="242"/>
      <c r="K173" s="242"/>
      <c r="L173" s="247"/>
      <c r="M173" s="248"/>
      <c r="N173" s="249"/>
      <c r="O173" s="249"/>
      <c r="P173" s="249"/>
      <c r="Q173" s="249"/>
      <c r="R173" s="249"/>
      <c r="S173" s="249"/>
      <c r="T173" s="25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1" t="s">
        <v>168</v>
      </c>
      <c r="AU173" s="251" t="s">
        <v>88</v>
      </c>
      <c r="AV173" s="13" t="s">
        <v>83</v>
      </c>
      <c r="AW173" s="13" t="s">
        <v>31</v>
      </c>
      <c r="AX173" s="13" t="s">
        <v>76</v>
      </c>
      <c r="AY173" s="251" t="s">
        <v>159</v>
      </c>
    </row>
    <row r="174" s="13" customFormat="1">
      <c r="A174" s="13"/>
      <c r="B174" s="241"/>
      <c r="C174" s="242"/>
      <c r="D174" s="243" t="s">
        <v>168</v>
      </c>
      <c r="E174" s="244" t="s">
        <v>1</v>
      </c>
      <c r="F174" s="245" t="s">
        <v>187</v>
      </c>
      <c r="G174" s="242"/>
      <c r="H174" s="244" t="s">
        <v>1</v>
      </c>
      <c r="I174" s="246"/>
      <c r="J174" s="242"/>
      <c r="K174" s="242"/>
      <c r="L174" s="247"/>
      <c r="M174" s="248"/>
      <c r="N174" s="249"/>
      <c r="O174" s="249"/>
      <c r="P174" s="249"/>
      <c r="Q174" s="249"/>
      <c r="R174" s="249"/>
      <c r="S174" s="249"/>
      <c r="T174" s="25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1" t="s">
        <v>168</v>
      </c>
      <c r="AU174" s="251" t="s">
        <v>88</v>
      </c>
      <c r="AV174" s="13" t="s">
        <v>83</v>
      </c>
      <c r="AW174" s="13" t="s">
        <v>31</v>
      </c>
      <c r="AX174" s="13" t="s">
        <v>76</v>
      </c>
      <c r="AY174" s="251" t="s">
        <v>159</v>
      </c>
    </row>
    <row r="175" s="14" customFormat="1">
      <c r="A175" s="14"/>
      <c r="B175" s="252"/>
      <c r="C175" s="253"/>
      <c r="D175" s="243" t="s">
        <v>168</v>
      </c>
      <c r="E175" s="254" t="s">
        <v>1</v>
      </c>
      <c r="F175" s="255" t="s">
        <v>206</v>
      </c>
      <c r="G175" s="253"/>
      <c r="H175" s="256">
        <v>77.629999999999995</v>
      </c>
      <c r="I175" s="257"/>
      <c r="J175" s="253"/>
      <c r="K175" s="253"/>
      <c r="L175" s="258"/>
      <c r="M175" s="259"/>
      <c r="N175" s="260"/>
      <c r="O175" s="260"/>
      <c r="P175" s="260"/>
      <c r="Q175" s="260"/>
      <c r="R175" s="260"/>
      <c r="S175" s="260"/>
      <c r="T175" s="261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2" t="s">
        <v>168</v>
      </c>
      <c r="AU175" s="262" t="s">
        <v>88</v>
      </c>
      <c r="AV175" s="14" t="s">
        <v>88</v>
      </c>
      <c r="AW175" s="14" t="s">
        <v>31</v>
      </c>
      <c r="AX175" s="14" t="s">
        <v>76</v>
      </c>
      <c r="AY175" s="262" t="s">
        <v>159</v>
      </c>
    </row>
    <row r="176" s="13" customFormat="1">
      <c r="A176" s="13"/>
      <c r="B176" s="241"/>
      <c r="C176" s="242"/>
      <c r="D176" s="243" t="s">
        <v>168</v>
      </c>
      <c r="E176" s="244" t="s">
        <v>1</v>
      </c>
      <c r="F176" s="245" t="s">
        <v>207</v>
      </c>
      <c r="G176" s="242"/>
      <c r="H176" s="244" t="s">
        <v>1</v>
      </c>
      <c r="I176" s="246"/>
      <c r="J176" s="242"/>
      <c r="K176" s="242"/>
      <c r="L176" s="247"/>
      <c r="M176" s="248"/>
      <c r="N176" s="249"/>
      <c r="O176" s="249"/>
      <c r="P176" s="249"/>
      <c r="Q176" s="249"/>
      <c r="R176" s="249"/>
      <c r="S176" s="249"/>
      <c r="T176" s="25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1" t="s">
        <v>168</v>
      </c>
      <c r="AU176" s="251" t="s">
        <v>88</v>
      </c>
      <c r="AV176" s="13" t="s">
        <v>83</v>
      </c>
      <c r="AW176" s="13" t="s">
        <v>31</v>
      </c>
      <c r="AX176" s="13" t="s">
        <v>76</v>
      </c>
      <c r="AY176" s="251" t="s">
        <v>159</v>
      </c>
    </row>
    <row r="177" s="14" customFormat="1">
      <c r="A177" s="14"/>
      <c r="B177" s="252"/>
      <c r="C177" s="253"/>
      <c r="D177" s="243" t="s">
        <v>168</v>
      </c>
      <c r="E177" s="254" t="s">
        <v>1</v>
      </c>
      <c r="F177" s="255" t="s">
        <v>208</v>
      </c>
      <c r="G177" s="253"/>
      <c r="H177" s="256">
        <v>64.650000000000006</v>
      </c>
      <c r="I177" s="257"/>
      <c r="J177" s="253"/>
      <c r="K177" s="253"/>
      <c r="L177" s="258"/>
      <c r="M177" s="259"/>
      <c r="N177" s="260"/>
      <c r="O177" s="260"/>
      <c r="P177" s="260"/>
      <c r="Q177" s="260"/>
      <c r="R177" s="260"/>
      <c r="S177" s="260"/>
      <c r="T177" s="261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2" t="s">
        <v>168</v>
      </c>
      <c r="AU177" s="262" t="s">
        <v>88</v>
      </c>
      <c r="AV177" s="14" t="s">
        <v>88</v>
      </c>
      <c r="AW177" s="14" t="s">
        <v>31</v>
      </c>
      <c r="AX177" s="14" t="s">
        <v>76</v>
      </c>
      <c r="AY177" s="262" t="s">
        <v>159</v>
      </c>
    </row>
    <row r="178" s="13" customFormat="1">
      <c r="A178" s="13"/>
      <c r="B178" s="241"/>
      <c r="C178" s="242"/>
      <c r="D178" s="243" t="s">
        <v>168</v>
      </c>
      <c r="E178" s="244" t="s">
        <v>1</v>
      </c>
      <c r="F178" s="245" t="s">
        <v>209</v>
      </c>
      <c r="G178" s="242"/>
      <c r="H178" s="244" t="s">
        <v>1</v>
      </c>
      <c r="I178" s="246"/>
      <c r="J178" s="242"/>
      <c r="K178" s="242"/>
      <c r="L178" s="247"/>
      <c r="M178" s="248"/>
      <c r="N178" s="249"/>
      <c r="O178" s="249"/>
      <c r="P178" s="249"/>
      <c r="Q178" s="249"/>
      <c r="R178" s="249"/>
      <c r="S178" s="249"/>
      <c r="T178" s="25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1" t="s">
        <v>168</v>
      </c>
      <c r="AU178" s="251" t="s">
        <v>88</v>
      </c>
      <c r="AV178" s="13" t="s">
        <v>83</v>
      </c>
      <c r="AW178" s="13" t="s">
        <v>31</v>
      </c>
      <c r="AX178" s="13" t="s">
        <v>76</v>
      </c>
      <c r="AY178" s="251" t="s">
        <v>159</v>
      </c>
    </row>
    <row r="179" s="14" customFormat="1">
      <c r="A179" s="14"/>
      <c r="B179" s="252"/>
      <c r="C179" s="253"/>
      <c r="D179" s="243" t="s">
        <v>168</v>
      </c>
      <c r="E179" s="254" t="s">
        <v>1</v>
      </c>
      <c r="F179" s="255" t="s">
        <v>210</v>
      </c>
      <c r="G179" s="253"/>
      <c r="H179" s="256">
        <v>79.799999999999997</v>
      </c>
      <c r="I179" s="257"/>
      <c r="J179" s="253"/>
      <c r="K179" s="253"/>
      <c r="L179" s="258"/>
      <c r="M179" s="259"/>
      <c r="N179" s="260"/>
      <c r="O179" s="260"/>
      <c r="P179" s="260"/>
      <c r="Q179" s="260"/>
      <c r="R179" s="260"/>
      <c r="S179" s="260"/>
      <c r="T179" s="261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2" t="s">
        <v>168</v>
      </c>
      <c r="AU179" s="262" t="s">
        <v>88</v>
      </c>
      <c r="AV179" s="14" t="s">
        <v>88</v>
      </c>
      <c r="AW179" s="14" t="s">
        <v>31</v>
      </c>
      <c r="AX179" s="14" t="s">
        <v>76</v>
      </c>
      <c r="AY179" s="262" t="s">
        <v>159</v>
      </c>
    </row>
    <row r="180" s="13" customFormat="1">
      <c r="A180" s="13"/>
      <c r="B180" s="241"/>
      <c r="C180" s="242"/>
      <c r="D180" s="243" t="s">
        <v>168</v>
      </c>
      <c r="E180" s="244" t="s">
        <v>1</v>
      </c>
      <c r="F180" s="245" t="s">
        <v>211</v>
      </c>
      <c r="G180" s="242"/>
      <c r="H180" s="244" t="s">
        <v>1</v>
      </c>
      <c r="I180" s="246"/>
      <c r="J180" s="242"/>
      <c r="K180" s="242"/>
      <c r="L180" s="247"/>
      <c r="M180" s="248"/>
      <c r="N180" s="249"/>
      <c r="O180" s="249"/>
      <c r="P180" s="249"/>
      <c r="Q180" s="249"/>
      <c r="R180" s="249"/>
      <c r="S180" s="249"/>
      <c r="T180" s="25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1" t="s">
        <v>168</v>
      </c>
      <c r="AU180" s="251" t="s">
        <v>88</v>
      </c>
      <c r="AV180" s="13" t="s">
        <v>83</v>
      </c>
      <c r="AW180" s="13" t="s">
        <v>31</v>
      </c>
      <c r="AX180" s="13" t="s">
        <v>76</v>
      </c>
      <c r="AY180" s="251" t="s">
        <v>159</v>
      </c>
    </row>
    <row r="181" s="14" customFormat="1">
      <c r="A181" s="14"/>
      <c r="B181" s="252"/>
      <c r="C181" s="253"/>
      <c r="D181" s="243" t="s">
        <v>168</v>
      </c>
      <c r="E181" s="254" t="s">
        <v>1</v>
      </c>
      <c r="F181" s="255" t="s">
        <v>212</v>
      </c>
      <c r="G181" s="253"/>
      <c r="H181" s="256">
        <v>56.630000000000003</v>
      </c>
      <c r="I181" s="257"/>
      <c r="J181" s="253"/>
      <c r="K181" s="253"/>
      <c r="L181" s="258"/>
      <c r="M181" s="259"/>
      <c r="N181" s="260"/>
      <c r="O181" s="260"/>
      <c r="P181" s="260"/>
      <c r="Q181" s="260"/>
      <c r="R181" s="260"/>
      <c r="S181" s="260"/>
      <c r="T181" s="261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2" t="s">
        <v>168</v>
      </c>
      <c r="AU181" s="262" t="s">
        <v>88</v>
      </c>
      <c r="AV181" s="14" t="s">
        <v>88</v>
      </c>
      <c r="AW181" s="14" t="s">
        <v>31</v>
      </c>
      <c r="AX181" s="14" t="s">
        <v>76</v>
      </c>
      <c r="AY181" s="262" t="s">
        <v>159</v>
      </c>
    </row>
    <row r="182" s="15" customFormat="1">
      <c r="A182" s="15"/>
      <c r="B182" s="263"/>
      <c r="C182" s="264"/>
      <c r="D182" s="243" t="s">
        <v>168</v>
      </c>
      <c r="E182" s="265" t="s">
        <v>1</v>
      </c>
      <c r="F182" s="266" t="s">
        <v>170</v>
      </c>
      <c r="G182" s="264"/>
      <c r="H182" s="267">
        <v>278.70999999999998</v>
      </c>
      <c r="I182" s="268"/>
      <c r="J182" s="264"/>
      <c r="K182" s="264"/>
      <c r="L182" s="269"/>
      <c r="M182" s="270"/>
      <c r="N182" s="271"/>
      <c r="O182" s="271"/>
      <c r="P182" s="271"/>
      <c r="Q182" s="271"/>
      <c r="R182" s="271"/>
      <c r="S182" s="271"/>
      <c r="T182" s="272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73" t="s">
        <v>168</v>
      </c>
      <c r="AU182" s="273" t="s">
        <v>88</v>
      </c>
      <c r="AV182" s="15" t="s">
        <v>166</v>
      </c>
      <c r="AW182" s="15" t="s">
        <v>31</v>
      </c>
      <c r="AX182" s="15" t="s">
        <v>83</v>
      </c>
      <c r="AY182" s="273" t="s">
        <v>159</v>
      </c>
    </row>
    <row r="183" s="2" customFormat="1" ht="16.5" customHeight="1">
      <c r="A183" s="39"/>
      <c r="B183" s="40"/>
      <c r="C183" s="229" t="s">
        <v>213</v>
      </c>
      <c r="D183" s="229" t="s">
        <v>161</v>
      </c>
      <c r="E183" s="230" t="s">
        <v>214</v>
      </c>
      <c r="F183" s="231" t="s">
        <v>215</v>
      </c>
      <c r="G183" s="232" t="s">
        <v>175</v>
      </c>
      <c r="H183" s="233">
        <v>89</v>
      </c>
      <c r="I183" s="234"/>
      <c r="J183" s="233">
        <f>ROUND(I183*H183,1)</f>
        <v>0</v>
      </c>
      <c r="K183" s="231" t="s">
        <v>165</v>
      </c>
      <c r="L183" s="45"/>
      <c r="M183" s="235" t="s">
        <v>1</v>
      </c>
      <c r="N183" s="236" t="s">
        <v>42</v>
      </c>
      <c r="O183" s="92"/>
      <c r="P183" s="237">
        <f>O183*H183</f>
        <v>0</v>
      </c>
      <c r="Q183" s="237">
        <v>0.00033</v>
      </c>
      <c r="R183" s="237">
        <f>Q183*H183</f>
        <v>0.02937</v>
      </c>
      <c r="S183" s="237">
        <v>0</v>
      </c>
      <c r="T183" s="238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9" t="s">
        <v>166</v>
      </c>
      <c r="AT183" s="239" t="s">
        <v>161</v>
      </c>
      <c r="AU183" s="239" t="s">
        <v>88</v>
      </c>
      <c r="AY183" s="18" t="s">
        <v>159</v>
      </c>
      <c r="BE183" s="240">
        <f>IF(N183="základní",J183,0)</f>
        <v>0</v>
      </c>
      <c r="BF183" s="240">
        <f>IF(N183="snížená",J183,0)</f>
        <v>0</v>
      </c>
      <c r="BG183" s="240">
        <f>IF(N183="zákl. přenesená",J183,0)</f>
        <v>0</v>
      </c>
      <c r="BH183" s="240">
        <f>IF(N183="sníž. přenesená",J183,0)</f>
        <v>0</v>
      </c>
      <c r="BI183" s="240">
        <f>IF(N183="nulová",J183,0)</f>
        <v>0</v>
      </c>
      <c r="BJ183" s="18" t="s">
        <v>88</v>
      </c>
      <c r="BK183" s="240">
        <f>ROUND(I183*H183,1)</f>
        <v>0</v>
      </c>
      <c r="BL183" s="18" t="s">
        <v>166</v>
      </c>
      <c r="BM183" s="239" t="s">
        <v>216</v>
      </c>
    </row>
    <row r="184" s="13" customFormat="1">
      <c r="A184" s="13"/>
      <c r="B184" s="241"/>
      <c r="C184" s="242"/>
      <c r="D184" s="243" t="s">
        <v>168</v>
      </c>
      <c r="E184" s="244" t="s">
        <v>1</v>
      </c>
      <c r="F184" s="245" t="s">
        <v>217</v>
      </c>
      <c r="G184" s="242"/>
      <c r="H184" s="244" t="s">
        <v>1</v>
      </c>
      <c r="I184" s="246"/>
      <c r="J184" s="242"/>
      <c r="K184" s="242"/>
      <c r="L184" s="247"/>
      <c r="M184" s="248"/>
      <c r="N184" s="249"/>
      <c r="O184" s="249"/>
      <c r="P184" s="249"/>
      <c r="Q184" s="249"/>
      <c r="R184" s="249"/>
      <c r="S184" s="249"/>
      <c r="T184" s="25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1" t="s">
        <v>168</v>
      </c>
      <c r="AU184" s="251" t="s">
        <v>88</v>
      </c>
      <c r="AV184" s="13" t="s">
        <v>83</v>
      </c>
      <c r="AW184" s="13" t="s">
        <v>31</v>
      </c>
      <c r="AX184" s="13" t="s">
        <v>76</v>
      </c>
      <c r="AY184" s="251" t="s">
        <v>159</v>
      </c>
    </row>
    <row r="185" s="14" customFormat="1">
      <c r="A185" s="14"/>
      <c r="B185" s="252"/>
      <c r="C185" s="253"/>
      <c r="D185" s="243" t="s">
        <v>168</v>
      </c>
      <c r="E185" s="254" t="s">
        <v>1</v>
      </c>
      <c r="F185" s="255" t="s">
        <v>218</v>
      </c>
      <c r="G185" s="253"/>
      <c r="H185" s="256">
        <v>89</v>
      </c>
      <c r="I185" s="257"/>
      <c r="J185" s="253"/>
      <c r="K185" s="253"/>
      <c r="L185" s="258"/>
      <c r="M185" s="259"/>
      <c r="N185" s="260"/>
      <c r="O185" s="260"/>
      <c r="P185" s="260"/>
      <c r="Q185" s="260"/>
      <c r="R185" s="260"/>
      <c r="S185" s="260"/>
      <c r="T185" s="261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2" t="s">
        <v>168</v>
      </c>
      <c r="AU185" s="262" t="s">
        <v>88</v>
      </c>
      <c r="AV185" s="14" t="s">
        <v>88</v>
      </c>
      <c r="AW185" s="14" t="s">
        <v>31</v>
      </c>
      <c r="AX185" s="14" t="s">
        <v>83</v>
      </c>
      <c r="AY185" s="262" t="s">
        <v>159</v>
      </c>
    </row>
    <row r="186" s="2" customFormat="1">
      <c r="A186" s="39"/>
      <c r="B186" s="40"/>
      <c r="C186" s="229" t="s">
        <v>219</v>
      </c>
      <c r="D186" s="229" t="s">
        <v>161</v>
      </c>
      <c r="E186" s="230" t="s">
        <v>220</v>
      </c>
      <c r="F186" s="231" t="s">
        <v>221</v>
      </c>
      <c r="G186" s="232" t="s">
        <v>222</v>
      </c>
      <c r="H186" s="233">
        <v>3.75</v>
      </c>
      <c r="I186" s="234"/>
      <c r="J186" s="233">
        <f>ROUND(I186*H186,1)</f>
        <v>0</v>
      </c>
      <c r="K186" s="231" t="s">
        <v>1</v>
      </c>
      <c r="L186" s="45"/>
      <c r="M186" s="235" t="s">
        <v>1</v>
      </c>
      <c r="N186" s="236" t="s">
        <v>42</v>
      </c>
      <c r="O186" s="92"/>
      <c r="P186" s="237">
        <f>O186*H186</f>
        <v>0</v>
      </c>
      <c r="Q186" s="237">
        <v>0.19500000000000001</v>
      </c>
      <c r="R186" s="237">
        <f>Q186*H186</f>
        <v>0.73125000000000007</v>
      </c>
      <c r="S186" s="237">
        <v>0</v>
      </c>
      <c r="T186" s="238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9" t="s">
        <v>166</v>
      </c>
      <c r="AT186" s="239" t="s">
        <v>161</v>
      </c>
      <c r="AU186" s="239" t="s">
        <v>88</v>
      </c>
      <c r="AY186" s="18" t="s">
        <v>159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8" t="s">
        <v>88</v>
      </c>
      <c r="BK186" s="240">
        <f>ROUND(I186*H186,1)</f>
        <v>0</v>
      </c>
      <c r="BL186" s="18" t="s">
        <v>166</v>
      </c>
      <c r="BM186" s="239" t="s">
        <v>223</v>
      </c>
    </row>
    <row r="187" s="13" customFormat="1">
      <c r="A187" s="13"/>
      <c r="B187" s="241"/>
      <c r="C187" s="242"/>
      <c r="D187" s="243" t="s">
        <v>168</v>
      </c>
      <c r="E187" s="244" t="s">
        <v>1</v>
      </c>
      <c r="F187" s="245" t="s">
        <v>224</v>
      </c>
      <c r="G187" s="242"/>
      <c r="H187" s="244" t="s">
        <v>1</v>
      </c>
      <c r="I187" s="246"/>
      <c r="J187" s="242"/>
      <c r="K187" s="242"/>
      <c r="L187" s="247"/>
      <c r="M187" s="248"/>
      <c r="N187" s="249"/>
      <c r="O187" s="249"/>
      <c r="P187" s="249"/>
      <c r="Q187" s="249"/>
      <c r="R187" s="249"/>
      <c r="S187" s="249"/>
      <c r="T187" s="25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1" t="s">
        <v>168</v>
      </c>
      <c r="AU187" s="251" t="s">
        <v>88</v>
      </c>
      <c r="AV187" s="13" t="s">
        <v>83</v>
      </c>
      <c r="AW187" s="13" t="s">
        <v>31</v>
      </c>
      <c r="AX187" s="13" t="s">
        <v>76</v>
      </c>
      <c r="AY187" s="251" t="s">
        <v>159</v>
      </c>
    </row>
    <row r="188" s="14" customFormat="1">
      <c r="A188" s="14"/>
      <c r="B188" s="252"/>
      <c r="C188" s="253"/>
      <c r="D188" s="243" t="s">
        <v>168</v>
      </c>
      <c r="E188" s="254" t="s">
        <v>1</v>
      </c>
      <c r="F188" s="255" t="s">
        <v>225</v>
      </c>
      <c r="G188" s="253"/>
      <c r="H188" s="256">
        <v>2.0499999999999998</v>
      </c>
      <c r="I188" s="257"/>
      <c r="J188" s="253"/>
      <c r="K188" s="253"/>
      <c r="L188" s="258"/>
      <c r="M188" s="259"/>
      <c r="N188" s="260"/>
      <c r="O188" s="260"/>
      <c r="P188" s="260"/>
      <c r="Q188" s="260"/>
      <c r="R188" s="260"/>
      <c r="S188" s="260"/>
      <c r="T188" s="261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2" t="s">
        <v>168</v>
      </c>
      <c r="AU188" s="262" t="s">
        <v>88</v>
      </c>
      <c r="AV188" s="14" t="s">
        <v>88</v>
      </c>
      <c r="AW188" s="14" t="s">
        <v>31</v>
      </c>
      <c r="AX188" s="14" t="s">
        <v>76</v>
      </c>
      <c r="AY188" s="262" t="s">
        <v>159</v>
      </c>
    </row>
    <row r="189" s="13" customFormat="1">
      <c r="A189" s="13"/>
      <c r="B189" s="241"/>
      <c r="C189" s="242"/>
      <c r="D189" s="243" t="s">
        <v>168</v>
      </c>
      <c r="E189" s="244" t="s">
        <v>1</v>
      </c>
      <c r="F189" s="245" t="s">
        <v>226</v>
      </c>
      <c r="G189" s="242"/>
      <c r="H189" s="244" t="s">
        <v>1</v>
      </c>
      <c r="I189" s="246"/>
      <c r="J189" s="242"/>
      <c r="K189" s="242"/>
      <c r="L189" s="247"/>
      <c r="M189" s="248"/>
      <c r="N189" s="249"/>
      <c r="O189" s="249"/>
      <c r="P189" s="249"/>
      <c r="Q189" s="249"/>
      <c r="R189" s="249"/>
      <c r="S189" s="249"/>
      <c r="T189" s="25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1" t="s">
        <v>168</v>
      </c>
      <c r="AU189" s="251" t="s">
        <v>88</v>
      </c>
      <c r="AV189" s="13" t="s">
        <v>83</v>
      </c>
      <c r="AW189" s="13" t="s">
        <v>31</v>
      </c>
      <c r="AX189" s="13" t="s">
        <v>76</v>
      </c>
      <c r="AY189" s="251" t="s">
        <v>159</v>
      </c>
    </row>
    <row r="190" s="14" customFormat="1">
      <c r="A190" s="14"/>
      <c r="B190" s="252"/>
      <c r="C190" s="253"/>
      <c r="D190" s="243" t="s">
        <v>168</v>
      </c>
      <c r="E190" s="254" t="s">
        <v>1</v>
      </c>
      <c r="F190" s="255" t="s">
        <v>227</v>
      </c>
      <c r="G190" s="253"/>
      <c r="H190" s="256">
        <v>0.70999999999999996</v>
      </c>
      <c r="I190" s="257"/>
      <c r="J190" s="253"/>
      <c r="K190" s="253"/>
      <c r="L190" s="258"/>
      <c r="M190" s="259"/>
      <c r="N190" s="260"/>
      <c r="O190" s="260"/>
      <c r="P190" s="260"/>
      <c r="Q190" s="260"/>
      <c r="R190" s="260"/>
      <c r="S190" s="260"/>
      <c r="T190" s="261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2" t="s">
        <v>168</v>
      </c>
      <c r="AU190" s="262" t="s">
        <v>88</v>
      </c>
      <c r="AV190" s="14" t="s">
        <v>88</v>
      </c>
      <c r="AW190" s="14" t="s">
        <v>31</v>
      </c>
      <c r="AX190" s="14" t="s">
        <v>76</v>
      </c>
      <c r="AY190" s="262" t="s">
        <v>159</v>
      </c>
    </row>
    <row r="191" s="13" customFormat="1">
      <c r="A191" s="13"/>
      <c r="B191" s="241"/>
      <c r="C191" s="242"/>
      <c r="D191" s="243" t="s">
        <v>168</v>
      </c>
      <c r="E191" s="244" t="s">
        <v>1</v>
      </c>
      <c r="F191" s="245" t="s">
        <v>228</v>
      </c>
      <c r="G191" s="242"/>
      <c r="H191" s="244" t="s">
        <v>1</v>
      </c>
      <c r="I191" s="246"/>
      <c r="J191" s="242"/>
      <c r="K191" s="242"/>
      <c r="L191" s="247"/>
      <c r="M191" s="248"/>
      <c r="N191" s="249"/>
      <c r="O191" s="249"/>
      <c r="P191" s="249"/>
      <c r="Q191" s="249"/>
      <c r="R191" s="249"/>
      <c r="S191" s="249"/>
      <c r="T191" s="25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1" t="s">
        <v>168</v>
      </c>
      <c r="AU191" s="251" t="s">
        <v>88</v>
      </c>
      <c r="AV191" s="13" t="s">
        <v>83</v>
      </c>
      <c r="AW191" s="13" t="s">
        <v>31</v>
      </c>
      <c r="AX191" s="13" t="s">
        <v>76</v>
      </c>
      <c r="AY191" s="251" t="s">
        <v>159</v>
      </c>
    </row>
    <row r="192" s="14" customFormat="1">
      <c r="A192" s="14"/>
      <c r="B192" s="252"/>
      <c r="C192" s="253"/>
      <c r="D192" s="243" t="s">
        <v>168</v>
      </c>
      <c r="E192" s="254" t="s">
        <v>1</v>
      </c>
      <c r="F192" s="255" t="s">
        <v>229</v>
      </c>
      <c r="G192" s="253"/>
      <c r="H192" s="256">
        <v>0.98999999999999999</v>
      </c>
      <c r="I192" s="257"/>
      <c r="J192" s="253"/>
      <c r="K192" s="253"/>
      <c r="L192" s="258"/>
      <c r="M192" s="259"/>
      <c r="N192" s="260"/>
      <c r="O192" s="260"/>
      <c r="P192" s="260"/>
      <c r="Q192" s="260"/>
      <c r="R192" s="260"/>
      <c r="S192" s="260"/>
      <c r="T192" s="261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2" t="s">
        <v>168</v>
      </c>
      <c r="AU192" s="262" t="s">
        <v>88</v>
      </c>
      <c r="AV192" s="14" t="s">
        <v>88</v>
      </c>
      <c r="AW192" s="14" t="s">
        <v>31</v>
      </c>
      <c r="AX192" s="14" t="s">
        <v>76</v>
      </c>
      <c r="AY192" s="262" t="s">
        <v>159</v>
      </c>
    </row>
    <row r="193" s="15" customFormat="1">
      <c r="A193" s="15"/>
      <c r="B193" s="263"/>
      <c r="C193" s="264"/>
      <c r="D193" s="243" t="s">
        <v>168</v>
      </c>
      <c r="E193" s="265" t="s">
        <v>1</v>
      </c>
      <c r="F193" s="266" t="s">
        <v>170</v>
      </c>
      <c r="G193" s="264"/>
      <c r="H193" s="267">
        <v>3.75</v>
      </c>
      <c r="I193" s="268"/>
      <c r="J193" s="264"/>
      <c r="K193" s="264"/>
      <c r="L193" s="269"/>
      <c r="M193" s="270"/>
      <c r="N193" s="271"/>
      <c r="O193" s="271"/>
      <c r="P193" s="271"/>
      <c r="Q193" s="271"/>
      <c r="R193" s="271"/>
      <c r="S193" s="271"/>
      <c r="T193" s="272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3" t="s">
        <v>168</v>
      </c>
      <c r="AU193" s="273" t="s">
        <v>88</v>
      </c>
      <c r="AV193" s="15" t="s">
        <v>166</v>
      </c>
      <c r="AW193" s="15" t="s">
        <v>31</v>
      </c>
      <c r="AX193" s="15" t="s">
        <v>83</v>
      </c>
      <c r="AY193" s="273" t="s">
        <v>159</v>
      </c>
    </row>
    <row r="194" s="12" customFormat="1" ht="22.8" customHeight="1">
      <c r="A194" s="12"/>
      <c r="B194" s="213"/>
      <c r="C194" s="214"/>
      <c r="D194" s="215" t="s">
        <v>75</v>
      </c>
      <c r="E194" s="227" t="s">
        <v>213</v>
      </c>
      <c r="F194" s="227" t="s">
        <v>230</v>
      </c>
      <c r="G194" s="214"/>
      <c r="H194" s="214"/>
      <c r="I194" s="217"/>
      <c r="J194" s="228">
        <f>BK194</f>
        <v>0</v>
      </c>
      <c r="K194" s="214"/>
      <c r="L194" s="219"/>
      <c r="M194" s="220"/>
      <c r="N194" s="221"/>
      <c r="O194" s="221"/>
      <c r="P194" s="222">
        <f>SUM(P195:P220)</f>
        <v>0</v>
      </c>
      <c r="Q194" s="221"/>
      <c r="R194" s="222">
        <f>SUM(R195:R220)</f>
        <v>0.014967999999999999</v>
      </c>
      <c r="S194" s="221"/>
      <c r="T194" s="223">
        <f>SUM(T195:T220)</f>
        <v>5.7399599999999991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24" t="s">
        <v>83</v>
      </c>
      <c r="AT194" s="225" t="s">
        <v>75</v>
      </c>
      <c r="AU194" s="225" t="s">
        <v>83</v>
      </c>
      <c r="AY194" s="224" t="s">
        <v>159</v>
      </c>
      <c r="BK194" s="226">
        <f>SUM(BK195:BK220)</f>
        <v>0</v>
      </c>
    </row>
    <row r="195" s="2" customFormat="1" ht="33" customHeight="1">
      <c r="A195" s="39"/>
      <c r="B195" s="40"/>
      <c r="C195" s="229" t="s">
        <v>231</v>
      </c>
      <c r="D195" s="229" t="s">
        <v>161</v>
      </c>
      <c r="E195" s="230" t="s">
        <v>232</v>
      </c>
      <c r="F195" s="231" t="s">
        <v>233</v>
      </c>
      <c r="G195" s="232" t="s">
        <v>175</v>
      </c>
      <c r="H195" s="233">
        <v>88</v>
      </c>
      <c r="I195" s="234"/>
      <c r="J195" s="233">
        <f>ROUND(I195*H195,1)</f>
        <v>0</v>
      </c>
      <c r="K195" s="231" t="s">
        <v>165</v>
      </c>
      <c r="L195" s="45"/>
      <c r="M195" s="235" t="s">
        <v>1</v>
      </c>
      <c r="N195" s="236" t="s">
        <v>42</v>
      </c>
      <c r="O195" s="92"/>
      <c r="P195" s="237">
        <f>O195*H195</f>
        <v>0</v>
      </c>
      <c r="Q195" s="237">
        <v>0.00012999999999999999</v>
      </c>
      <c r="R195" s="237">
        <f>Q195*H195</f>
        <v>0.011439999999999999</v>
      </c>
      <c r="S195" s="237">
        <v>0</v>
      </c>
      <c r="T195" s="238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9" t="s">
        <v>166</v>
      </c>
      <c r="AT195" s="239" t="s">
        <v>161</v>
      </c>
      <c r="AU195" s="239" t="s">
        <v>88</v>
      </c>
      <c r="AY195" s="18" t="s">
        <v>159</v>
      </c>
      <c r="BE195" s="240">
        <f>IF(N195="základní",J195,0)</f>
        <v>0</v>
      </c>
      <c r="BF195" s="240">
        <f>IF(N195="snížená",J195,0)</f>
        <v>0</v>
      </c>
      <c r="BG195" s="240">
        <f>IF(N195="zákl. přenesená",J195,0)</f>
        <v>0</v>
      </c>
      <c r="BH195" s="240">
        <f>IF(N195="sníž. přenesená",J195,0)</f>
        <v>0</v>
      </c>
      <c r="BI195" s="240">
        <f>IF(N195="nulová",J195,0)</f>
        <v>0</v>
      </c>
      <c r="BJ195" s="18" t="s">
        <v>88</v>
      </c>
      <c r="BK195" s="240">
        <f>ROUND(I195*H195,1)</f>
        <v>0</v>
      </c>
      <c r="BL195" s="18" t="s">
        <v>166</v>
      </c>
      <c r="BM195" s="239" t="s">
        <v>234</v>
      </c>
    </row>
    <row r="196" s="2" customFormat="1">
      <c r="A196" s="39"/>
      <c r="B196" s="40"/>
      <c r="C196" s="229" t="s">
        <v>235</v>
      </c>
      <c r="D196" s="229" t="s">
        <v>161</v>
      </c>
      <c r="E196" s="230" t="s">
        <v>236</v>
      </c>
      <c r="F196" s="231" t="s">
        <v>237</v>
      </c>
      <c r="G196" s="232" t="s">
        <v>175</v>
      </c>
      <c r="H196" s="233">
        <v>88.200000000000003</v>
      </c>
      <c r="I196" s="234"/>
      <c r="J196" s="233">
        <f>ROUND(I196*H196,1)</f>
        <v>0</v>
      </c>
      <c r="K196" s="231" t="s">
        <v>165</v>
      </c>
      <c r="L196" s="45"/>
      <c r="M196" s="235" t="s">
        <v>1</v>
      </c>
      <c r="N196" s="236" t="s">
        <v>42</v>
      </c>
      <c r="O196" s="92"/>
      <c r="P196" s="237">
        <f>O196*H196</f>
        <v>0</v>
      </c>
      <c r="Q196" s="237">
        <v>4.0000000000000003E-05</v>
      </c>
      <c r="R196" s="237">
        <f>Q196*H196</f>
        <v>0.0035280000000000003</v>
      </c>
      <c r="S196" s="237">
        <v>0</v>
      </c>
      <c r="T196" s="238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9" t="s">
        <v>166</v>
      </c>
      <c r="AT196" s="239" t="s">
        <v>161</v>
      </c>
      <c r="AU196" s="239" t="s">
        <v>88</v>
      </c>
      <c r="AY196" s="18" t="s">
        <v>159</v>
      </c>
      <c r="BE196" s="240">
        <f>IF(N196="základní",J196,0)</f>
        <v>0</v>
      </c>
      <c r="BF196" s="240">
        <f>IF(N196="snížená",J196,0)</f>
        <v>0</v>
      </c>
      <c r="BG196" s="240">
        <f>IF(N196="zákl. přenesená",J196,0)</f>
        <v>0</v>
      </c>
      <c r="BH196" s="240">
        <f>IF(N196="sníž. přenesená",J196,0)</f>
        <v>0</v>
      </c>
      <c r="BI196" s="240">
        <f>IF(N196="nulová",J196,0)</f>
        <v>0</v>
      </c>
      <c r="BJ196" s="18" t="s">
        <v>88</v>
      </c>
      <c r="BK196" s="240">
        <f>ROUND(I196*H196,1)</f>
        <v>0</v>
      </c>
      <c r="BL196" s="18" t="s">
        <v>166</v>
      </c>
      <c r="BM196" s="239" t="s">
        <v>238</v>
      </c>
    </row>
    <row r="197" s="2" customFormat="1" ht="21.75" customHeight="1">
      <c r="A197" s="39"/>
      <c r="B197" s="40"/>
      <c r="C197" s="229" t="s">
        <v>239</v>
      </c>
      <c r="D197" s="229" t="s">
        <v>161</v>
      </c>
      <c r="E197" s="230" t="s">
        <v>240</v>
      </c>
      <c r="F197" s="231" t="s">
        <v>241</v>
      </c>
      <c r="G197" s="232" t="s">
        <v>175</v>
      </c>
      <c r="H197" s="233">
        <v>2</v>
      </c>
      <c r="I197" s="234"/>
      <c r="J197" s="233">
        <f>ROUND(I197*H197,1)</f>
        <v>0</v>
      </c>
      <c r="K197" s="231" t="s">
        <v>165</v>
      </c>
      <c r="L197" s="45"/>
      <c r="M197" s="235" t="s">
        <v>1</v>
      </c>
      <c r="N197" s="236" t="s">
        <v>42</v>
      </c>
      <c r="O197" s="92"/>
      <c r="P197" s="237">
        <f>O197*H197</f>
        <v>0</v>
      </c>
      <c r="Q197" s="237">
        <v>0</v>
      </c>
      <c r="R197" s="237">
        <f>Q197*H197</f>
        <v>0</v>
      </c>
      <c r="S197" s="237">
        <v>0.075999999999999998</v>
      </c>
      <c r="T197" s="238">
        <f>S197*H197</f>
        <v>0.152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9" t="s">
        <v>166</v>
      </c>
      <c r="AT197" s="239" t="s">
        <v>161</v>
      </c>
      <c r="AU197" s="239" t="s">
        <v>88</v>
      </c>
      <c r="AY197" s="18" t="s">
        <v>159</v>
      </c>
      <c r="BE197" s="240">
        <f>IF(N197="základní",J197,0)</f>
        <v>0</v>
      </c>
      <c r="BF197" s="240">
        <f>IF(N197="snížená",J197,0)</f>
        <v>0</v>
      </c>
      <c r="BG197" s="240">
        <f>IF(N197="zákl. přenesená",J197,0)</f>
        <v>0</v>
      </c>
      <c r="BH197" s="240">
        <f>IF(N197="sníž. přenesená",J197,0)</f>
        <v>0</v>
      </c>
      <c r="BI197" s="240">
        <f>IF(N197="nulová",J197,0)</f>
        <v>0</v>
      </c>
      <c r="BJ197" s="18" t="s">
        <v>88</v>
      </c>
      <c r="BK197" s="240">
        <f>ROUND(I197*H197,1)</f>
        <v>0</v>
      </c>
      <c r="BL197" s="18" t="s">
        <v>166</v>
      </c>
      <c r="BM197" s="239" t="s">
        <v>242</v>
      </c>
    </row>
    <row r="198" s="13" customFormat="1">
      <c r="A198" s="13"/>
      <c r="B198" s="241"/>
      <c r="C198" s="242"/>
      <c r="D198" s="243" t="s">
        <v>168</v>
      </c>
      <c r="E198" s="244" t="s">
        <v>1</v>
      </c>
      <c r="F198" s="245" t="s">
        <v>243</v>
      </c>
      <c r="G198" s="242"/>
      <c r="H198" s="244" t="s">
        <v>1</v>
      </c>
      <c r="I198" s="246"/>
      <c r="J198" s="242"/>
      <c r="K198" s="242"/>
      <c r="L198" s="247"/>
      <c r="M198" s="248"/>
      <c r="N198" s="249"/>
      <c r="O198" s="249"/>
      <c r="P198" s="249"/>
      <c r="Q198" s="249"/>
      <c r="R198" s="249"/>
      <c r="S198" s="249"/>
      <c r="T198" s="25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1" t="s">
        <v>168</v>
      </c>
      <c r="AU198" s="251" t="s">
        <v>88</v>
      </c>
      <c r="AV198" s="13" t="s">
        <v>83</v>
      </c>
      <c r="AW198" s="13" t="s">
        <v>31</v>
      </c>
      <c r="AX198" s="13" t="s">
        <v>76</v>
      </c>
      <c r="AY198" s="251" t="s">
        <v>159</v>
      </c>
    </row>
    <row r="199" s="14" customFormat="1">
      <c r="A199" s="14"/>
      <c r="B199" s="252"/>
      <c r="C199" s="253"/>
      <c r="D199" s="243" t="s">
        <v>168</v>
      </c>
      <c r="E199" s="254" t="s">
        <v>1</v>
      </c>
      <c r="F199" s="255" t="s">
        <v>244</v>
      </c>
      <c r="G199" s="253"/>
      <c r="H199" s="256">
        <v>2</v>
      </c>
      <c r="I199" s="257"/>
      <c r="J199" s="253"/>
      <c r="K199" s="253"/>
      <c r="L199" s="258"/>
      <c r="M199" s="259"/>
      <c r="N199" s="260"/>
      <c r="O199" s="260"/>
      <c r="P199" s="260"/>
      <c r="Q199" s="260"/>
      <c r="R199" s="260"/>
      <c r="S199" s="260"/>
      <c r="T199" s="261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2" t="s">
        <v>168</v>
      </c>
      <c r="AU199" s="262" t="s">
        <v>88</v>
      </c>
      <c r="AV199" s="14" t="s">
        <v>88</v>
      </c>
      <c r="AW199" s="14" t="s">
        <v>31</v>
      </c>
      <c r="AX199" s="14" t="s">
        <v>83</v>
      </c>
      <c r="AY199" s="262" t="s">
        <v>159</v>
      </c>
    </row>
    <row r="200" s="2" customFormat="1">
      <c r="A200" s="39"/>
      <c r="B200" s="40"/>
      <c r="C200" s="229" t="s">
        <v>245</v>
      </c>
      <c r="D200" s="229" t="s">
        <v>161</v>
      </c>
      <c r="E200" s="230" t="s">
        <v>246</v>
      </c>
      <c r="F200" s="231" t="s">
        <v>247</v>
      </c>
      <c r="G200" s="232" t="s">
        <v>175</v>
      </c>
      <c r="H200" s="233">
        <v>2.52</v>
      </c>
      <c r="I200" s="234"/>
      <c r="J200" s="233">
        <f>ROUND(I200*H200,1)</f>
        <v>0</v>
      </c>
      <c r="K200" s="231" t="s">
        <v>165</v>
      </c>
      <c r="L200" s="45"/>
      <c r="M200" s="235" t="s">
        <v>1</v>
      </c>
      <c r="N200" s="236" t="s">
        <v>42</v>
      </c>
      <c r="O200" s="92"/>
      <c r="P200" s="237">
        <f>O200*H200</f>
        <v>0</v>
      </c>
      <c r="Q200" s="237">
        <v>0</v>
      </c>
      <c r="R200" s="237">
        <f>Q200*H200</f>
        <v>0</v>
      </c>
      <c r="S200" s="237">
        <v>0.17999999999999999</v>
      </c>
      <c r="T200" s="238">
        <f>S200*H200</f>
        <v>0.4536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9" t="s">
        <v>166</v>
      </c>
      <c r="AT200" s="239" t="s">
        <v>161</v>
      </c>
      <c r="AU200" s="239" t="s">
        <v>88</v>
      </c>
      <c r="AY200" s="18" t="s">
        <v>159</v>
      </c>
      <c r="BE200" s="240">
        <f>IF(N200="základní",J200,0)</f>
        <v>0</v>
      </c>
      <c r="BF200" s="240">
        <f>IF(N200="snížená",J200,0)</f>
        <v>0</v>
      </c>
      <c r="BG200" s="240">
        <f>IF(N200="zákl. přenesená",J200,0)</f>
        <v>0</v>
      </c>
      <c r="BH200" s="240">
        <f>IF(N200="sníž. přenesená",J200,0)</f>
        <v>0</v>
      </c>
      <c r="BI200" s="240">
        <f>IF(N200="nulová",J200,0)</f>
        <v>0</v>
      </c>
      <c r="BJ200" s="18" t="s">
        <v>88</v>
      </c>
      <c r="BK200" s="240">
        <f>ROUND(I200*H200,1)</f>
        <v>0</v>
      </c>
      <c r="BL200" s="18" t="s">
        <v>166</v>
      </c>
      <c r="BM200" s="239" t="s">
        <v>248</v>
      </c>
    </row>
    <row r="201" s="13" customFormat="1">
      <c r="A201" s="13"/>
      <c r="B201" s="241"/>
      <c r="C201" s="242"/>
      <c r="D201" s="243" t="s">
        <v>168</v>
      </c>
      <c r="E201" s="244" t="s">
        <v>1</v>
      </c>
      <c r="F201" s="245" t="s">
        <v>249</v>
      </c>
      <c r="G201" s="242"/>
      <c r="H201" s="244" t="s">
        <v>1</v>
      </c>
      <c r="I201" s="246"/>
      <c r="J201" s="242"/>
      <c r="K201" s="242"/>
      <c r="L201" s="247"/>
      <c r="M201" s="248"/>
      <c r="N201" s="249"/>
      <c r="O201" s="249"/>
      <c r="P201" s="249"/>
      <c r="Q201" s="249"/>
      <c r="R201" s="249"/>
      <c r="S201" s="249"/>
      <c r="T201" s="25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1" t="s">
        <v>168</v>
      </c>
      <c r="AU201" s="251" t="s">
        <v>88</v>
      </c>
      <c r="AV201" s="13" t="s">
        <v>83</v>
      </c>
      <c r="AW201" s="13" t="s">
        <v>31</v>
      </c>
      <c r="AX201" s="13" t="s">
        <v>76</v>
      </c>
      <c r="AY201" s="251" t="s">
        <v>159</v>
      </c>
    </row>
    <row r="202" s="14" customFormat="1">
      <c r="A202" s="14"/>
      <c r="B202" s="252"/>
      <c r="C202" s="253"/>
      <c r="D202" s="243" t="s">
        <v>168</v>
      </c>
      <c r="E202" s="254" t="s">
        <v>1</v>
      </c>
      <c r="F202" s="255" t="s">
        <v>250</v>
      </c>
      <c r="G202" s="253"/>
      <c r="H202" s="256">
        <v>2.52</v>
      </c>
      <c r="I202" s="257"/>
      <c r="J202" s="253"/>
      <c r="K202" s="253"/>
      <c r="L202" s="258"/>
      <c r="M202" s="259"/>
      <c r="N202" s="260"/>
      <c r="O202" s="260"/>
      <c r="P202" s="260"/>
      <c r="Q202" s="260"/>
      <c r="R202" s="260"/>
      <c r="S202" s="260"/>
      <c r="T202" s="261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2" t="s">
        <v>168</v>
      </c>
      <c r="AU202" s="262" t="s">
        <v>88</v>
      </c>
      <c r="AV202" s="14" t="s">
        <v>88</v>
      </c>
      <c r="AW202" s="14" t="s">
        <v>31</v>
      </c>
      <c r="AX202" s="14" t="s">
        <v>83</v>
      </c>
      <c r="AY202" s="262" t="s">
        <v>159</v>
      </c>
    </row>
    <row r="203" s="2" customFormat="1">
      <c r="A203" s="39"/>
      <c r="B203" s="40"/>
      <c r="C203" s="229" t="s">
        <v>8</v>
      </c>
      <c r="D203" s="229" t="s">
        <v>161</v>
      </c>
      <c r="E203" s="230" t="s">
        <v>251</v>
      </c>
      <c r="F203" s="231" t="s">
        <v>252</v>
      </c>
      <c r="G203" s="232" t="s">
        <v>253</v>
      </c>
      <c r="H203" s="233">
        <v>50</v>
      </c>
      <c r="I203" s="234"/>
      <c r="J203" s="233">
        <f>ROUND(I203*H203,1)</f>
        <v>0</v>
      </c>
      <c r="K203" s="231" t="s">
        <v>165</v>
      </c>
      <c r="L203" s="45"/>
      <c r="M203" s="235" t="s">
        <v>1</v>
      </c>
      <c r="N203" s="236" t="s">
        <v>42</v>
      </c>
      <c r="O203" s="92"/>
      <c r="P203" s="237">
        <f>O203*H203</f>
        <v>0</v>
      </c>
      <c r="Q203" s="237">
        <v>0</v>
      </c>
      <c r="R203" s="237">
        <f>Q203*H203</f>
        <v>0</v>
      </c>
      <c r="S203" s="237">
        <v>0.0080000000000000002</v>
      </c>
      <c r="T203" s="238">
        <f>S203*H203</f>
        <v>0.40000000000000002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9" t="s">
        <v>166</v>
      </c>
      <c r="AT203" s="239" t="s">
        <v>161</v>
      </c>
      <c r="AU203" s="239" t="s">
        <v>88</v>
      </c>
      <c r="AY203" s="18" t="s">
        <v>159</v>
      </c>
      <c r="BE203" s="240">
        <f>IF(N203="základní",J203,0)</f>
        <v>0</v>
      </c>
      <c r="BF203" s="240">
        <f>IF(N203="snížená",J203,0)</f>
        <v>0</v>
      </c>
      <c r="BG203" s="240">
        <f>IF(N203="zákl. přenesená",J203,0)</f>
        <v>0</v>
      </c>
      <c r="BH203" s="240">
        <f>IF(N203="sníž. přenesená",J203,0)</f>
        <v>0</v>
      </c>
      <c r="BI203" s="240">
        <f>IF(N203="nulová",J203,0)</f>
        <v>0</v>
      </c>
      <c r="BJ203" s="18" t="s">
        <v>88</v>
      </c>
      <c r="BK203" s="240">
        <f>ROUND(I203*H203,1)</f>
        <v>0</v>
      </c>
      <c r="BL203" s="18" t="s">
        <v>166</v>
      </c>
      <c r="BM203" s="239" t="s">
        <v>254</v>
      </c>
    </row>
    <row r="204" s="13" customFormat="1">
      <c r="A204" s="13"/>
      <c r="B204" s="241"/>
      <c r="C204" s="242"/>
      <c r="D204" s="243" t="s">
        <v>168</v>
      </c>
      <c r="E204" s="244" t="s">
        <v>1</v>
      </c>
      <c r="F204" s="245" t="s">
        <v>255</v>
      </c>
      <c r="G204" s="242"/>
      <c r="H204" s="244" t="s">
        <v>1</v>
      </c>
      <c r="I204" s="246"/>
      <c r="J204" s="242"/>
      <c r="K204" s="242"/>
      <c r="L204" s="247"/>
      <c r="M204" s="248"/>
      <c r="N204" s="249"/>
      <c r="O204" s="249"/>
      <c r="P204" s="249"/>
      <c r="Q204" s="249"/>
      <c r="R204" s="249"/>
      <c r="S204" s="249"/>
      <c r="T204" s="25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1" t="s">
        <v>168</v>
      </c>
      <c r="AU204" s="251" t="s">
        <v>88</v>
      </c>
      <c r="AV204" s="13" t="s">
        <v>83</v>
      </c>
      <c r="AW204" s="13" t="s">
        <v>31</v>
      </c>
      <c r="AX204" s="13" t="s">
        <v>76</v>
      </c>
      <c r="AY204" s="251" t="s">
        <v>159</v>
      </c>
    </row>
    <row r="205" s="14" customFormat="1">
      <c r="A205" s="14"/>
      <c r="B205" s="252"/>
      <c r="C205" s="253"/>
      <c r="D205" s="243" t="s">
        <v>168</v>
      </c>
      <c r="E205" s="254" t="s">
        <v>1</v>
      </c>
      <c r="F205" s="255" t="s">
        <v>256</v>
      </c>
      <c r="G205" s="253"/>
      <c r="H205" s="256">
        <v>50</v>
      </c>
      <c r="I205" s="257"/>
      <c r="J205" s="253"/>
      <c r="K205" s="253"/>
      <c r="L205" s="258"/>
      <c r="M205" s="259"/>
      <c r="N205" s="260"/>
      <c r="O205" s="260"/>
      <c r="P205" s="260"/>
      <c r="Q205" s="260"/>
      <c r="R205" s="260"/>
      <c r="S205" s="260"/>
      <c r="T205" s="261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2" t="s">
        <v>168</v>
      </c>
      <c r="AU205" s="262" t="s">
        <v>88</v>
      </c>
      <c r="AV205" s="14" t="s">
        <v>88</v>
      </c>
      <c r="AW205" s="14" t="s">
        <v>31</v>
      </c>
      <c r="AX205" s="14" t="s">
        <v>83</v>
      </c>
      <c r="AY205" s="262" t="s">
        <v>159</v>
      </c>
    </row>
    <row r="206" s="2" customFormat="1" ht="33" customHeight="1">
      <c r="A206" s="39"/>
      <c r="B206" s="40"/>
      <c r="C206" s="229" t="s">
        <v>257</v>
      </c>
      <c r="D206" s="229" t="s">
        <v>161</v>
      </c>
      <c r="E206" s="230" t="s">
        <v>258</v>
      </c>
      <c r="F206" s="231" t="s">
        <v>259</v>
      </c>
      <c r="G206" s="232" t="s">
        <v>175</v>
      </c>
      <c r="H206" s="233">
        <v>27.5</v>
      </c>
      <c r="I206" s="234"/>
      <c r="J206" s="233">
        <f>ROUND(I206*H206,1)</f>
        <v>0</v>
      </c>
      <c r="K206" s="231" t="s">
        <v>165</v>
      </c>
      <c r="L206" s="45"/>
      <c r="M206" s="235" t="s">
        <v>1</v>
      </c>
      <c r="N206" s="236" t="s">
        <v>42</v>
      </c>
      <c r="O206" s="92"/>
      <c r="P206" s="237">
        <f>O206*H206</f>
        <v>0</v>
      </c>
      <c r="Q206" s="237">
        <v>0</v>
      </c>
      <c r="R206" s="237">
        <f>Q206*H206</f>
        <v>0</v>
      </c>
      <c r="S206" s="237">
        <v>0.01</v>
      </c>
      <c r="T206" s="238">
        <f>S206*H206</f>
        <v>0.27500000000000002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9" t="s">
        <v>166</v>
      </c>
      <c r="AT206" s="239" t="s">
        <v>161</v>
      </c>
      <c r="AU206" s="239" t="s">
        <v>88</v>
      </c>
      <c r="AY206" s="18" t="s">
        <v>159</v>
      </c>
      <c r="BE206" s="240">
        <f>IF(N206="základní",J206,0)</f>
        <v>0</v>
      </c>
      <c r="BF206" s="240">
        <f>IF(N206="snížená",J206,0)</f>
        <v>0</v>
      </c>
      <c r="BG206" s="240">
        <f>IF(N206="zákl. přenesená",J206,0)</f>
        <v>0</v>
      </c>
      <c r="BH206" s="240">
        <f>IF(N206="sníž. přenesená",J206,0)</f>
        <v>0</v>
      </c>
      <c r="BI206" s="240">
        <f>IF(N206="nulová",J206,0)</f>
        <v>0</v>
      </c>
      <c r="BJ206" s="18" t="s">
        <v>88</v>
      </c>
      <c r="BK206" s="240">
        <f>ROUND(I206*H206,1)</f>
        <v>0</v>
      </c>
      <c r="BL206" s="18" t="s">
        <v>166</v>
      </c>
      <c r="BM206" s="239" t="s">
        <v>260</v>
      </c>
    </row>
    <row r="207" s="13" customFormat="1">
      <c r="A207" s="13"/>
      <c r="B207" s="241"/>
      <c r="C207" s="242"/>
      <c r="D207" s="243" t="s">
        <v>168</v>
      </c>
      <c r="E207" s="244" t="s">
        <v>1</v>
      </c>
      <c r="F207" s="245" t="s">
        <v>187</v>
      </c>
      <c r="G207" s="242"/>
      <c r="H207" s="244" t="s">
        <v>1</v>
      </c>
      <c r="I207" s="246"/>
      <c r="J207" s="242"/>
      <c r="K207" s="242"/>
      <c r="L207" s="247"/>
      <c r="M207" s="248"/>
      <c r="N207" s="249"/>
      <c r="O207" s="249"/>
      <c r="P207" s="249"/>
      <c r="Q207" s="249"/>
      <c r="R207" s="249"/>
      <c r="S207" s="249"/>
      <c r="T207" s="250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1" t="s">
        <v>168</v>
      </c>
      <c r="AU207" s="251" t="s">
        <v>88</v>
      </c>
      <c r="AV207" s="13" t="s">
        <v>83</v>
      </c>
      <c r="AW207" s="13" t="s">
        <v>31</v>
      </c>
      <c r="AX207" s="13" t="s">
        <v>76</v>
      </c>
      <c r="AY207" s="251" t="s">
        <v>159</v>
      </c>
    </row>
    <row r="208" s="14" customFormat="1">
      <c r="A208" s="14"/>
      <c r="B208" s="252"/>
      <c r="C208" s="253"/>
      <c r="D208" s="243" t="s">
        <v>168</v>
      </c>
      <c r="E208" s="254" t="s">
        <v>1</v>
      </c>
      <c r="F208" s="255" t="s">
        <v>188</v>
      </c>
      <c r="G208" s="253"/>
      <c r="H208" s="256">
        <v>27.5</v>
      </c>
      <c r="I208" s="257"/>
      <c r="J208" s="253"/>
      <c r="K208" s="253"/>
      <c r="L208" s="258"/>
      <c r="M208" s="259"/>
      <c r="N208" s="260"/>
      <c r="O208" s="260"/>
      <c r="P208" s="260"/>
      <c r="Q208" s="260"/>
      <c r="R208" s="260"/>
      <c r="S208" s="260"/>
      <c r="T208" s="261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2" t="s">
        <v>168</v>
      </c>
      <c r="AU208" s="262" t="s">
        <v>88</v>
      </c>
      <c r="AV208" s="14" t="s">
        <v>88</v>
      </c>
      <c r="AW208" s="14" t="s">
        <v>31</v>
      </c>
      <c r="AX208" s="14" t="s">
        <v>83</v>
      </c>
      <c r="AY208" s="262" t="s">
        <v>159</v>
      </c>
    </row>
    <row r="209" s="2" customFormat="1">
      <c r="A209" s="39"/>
      <c r="B209" s="40"/>
      <c r="C209" s="229" t="s">
        <v>261</v>
      </c>
      <c r="D209" s="229" t="s">
        <v>161</v>
      </c>
      <c r="E209" s="230" t="s">
        <v>262</v>
      </c>
      <c r="F209" s="231" t="s">
        <v>263</v>
      </c>
      <c r="G209" s="232" t="s">
        <v>175</v>
      </c>
      <c r="H209" s="233">
        <v>278.70999999999998</v>
      </c>
      <c r="I209" s="234"/>
      <c r="J209" s="233">
        <f>ROUND(I209*H209,1)</f>
        <v>0</v>
      </c>
      <c r="K209" s="231" t="s">
        <v>165</v>
      </c>
      <c r="L209" s="45"/>
      <c r="M209" s="235" t="s">
        <v>1</v>
      </c>
      <c r="N209" s="236" t="s">
        <v>42</v>
      </c>
      <c r="O209" s="92"/>
      <c r="P209" s="237">
        <f>O209*H209</f>
        <v>0</v>
      </c>
      <c r="Q209" s="237">
        <v>0</v>
      </c>
      <c r="R209" s="237">
        <f>Q209*H209</f>
        <v>0</v>
      </c>
      <c r="S209" s="237">
        <v>0.016</v>
      </c>
      <c r="T209" s="238">
        <f>S209*H209</f>
        <v>4.4593599999999993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9" t="s">
        <v>166</v>
      </c>
      <c r="AT209" s="239" t="s">
        <v>161</v>
      </c>
      <c r="AU209" s="239" t="s">
        <v>88</v>
      </c>
      <c r="AY209" s="18" t="s">
        <v>159</v>
      </c>
      <c r="BE209" s="240">
        <f>IF(N209="základní",J209,0)</f>
        <v>0</v>
      </c>
      <c r="BF209" s="240">
        <f>IF(N209="snížená",J209,0)</f>
        <v>0</v>
      </c>
      <c r="BG209" s="240">
        <f>IF(N209="zákl. přenesená",J209,0)</f>
        <v>0</v>
      </c>
      <c r="BH209" s="240">
        <f>IF(N209="sníž. přenesená",J209,0)</f>
        <v>0</v>
      </c>
      <c r="BI209" s="240">
        <f>IF(N209="nulová",J209,0)</f>
        <v>0</v>
      </c>
      <c r="BJ209" s="18" t="s">
        <v>88</v>
      </c>
      <c r="BK209" s="240">
        <f>ROUND(I209*H209,1)</f>
        <v>0</v>
      </c>
      <c r="BL209" s="18" t="s">
        <v>166</v>
      </c>
      <c r="BM209" s="239" t="s">
        <v>264</v>
      </c>
    </row>
    <row r="210" s="13" customFormat="1">
      <c r="A210" s="13"/>
      <c r="B210" s="241"/>
      <c r="C210" s="242"/>
      <c r="D210" s="243" t="s">
        <v>168</v>
      </c>
      <c r="E210" s="244" t="s">
        <v>1</v>
      </c>
      <c r="F210" s="245" t="s">
        <v>265</v>
      </c>
      <c r="G210" s="242"/>
      <c r="H210" s="244" t="s">
        <v>1</v>
      </c>
      <c r="I210" s="246"/>
      <c r="J210" s="242"/>
      <c r="K210" s="242"/>
      <c r="L210" s="247"/>
      <c r="M210" s="248"/>
      <c r="N210" s="249"/>
      <c r="O210" s="249"/>
      <c r="P210" s="249"/>
      <c r="Q210" s="249"/>
      <c r="R210" s="249"/>
      <c r="S210" s="249"/>
      <c r="T210" s="25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1" t="s">
        <v>168</v>
      </c>
      <c r="AU210" s="251" t="s">
        <v>88</v>
      </c>
      <c r="AV210" s="13" t="s">
        <v>83</v>
      </c>
      <c r="AW210" s="13" t="s">
        <v>31</v>
      </c>
      <c r="AX210" s="13" t="s">
        <v>76</v>
      </c>
      <c r="AY210" s="251" t="s">
        <v>159</v>
      </c>
    </row>
    <row r="211" s="13" customFormat="1">
      <c r="A211" s="13"/>
      <c r="B211" s="241"/>
      <c r="C211" s="242"/>
      <c r="D211" s="243" t="s">
        <v>168</v>
      </c>
      <c r="E211" s="244" t="s">
        <v>1</v>
      </c>
      <c r="F211" s="245" t="s">
        <v>187</v>
      </c>
      <c r="G211" s="242"/>
      <c r="H211" s="244" t="s">
        <v>1</v>
      </c>
      <c r="I211" s="246"/>
      <c r="J211" s="242"/>
      <c r="K211" s="242"/>
      <c r="L211" s="247"/>
      <c r="M211" s="248"/>
      <c r="N211" s="249"/>
      <c r="O211" s="249"/>
      <c r="P211" s="249"/>
      <c r="Q211" s="249"/>
      <c r="R211" s="249"/>
      <c r="S211" s="249"/>
      <c r="T211" s="25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1" t="s">
        <v>168</v>
      </c>
      <c r="AU211" s="251" t="s">
        <v>88</v>
      </c>
      <c r="AV211" s="13" t="s">
        <v>83</v>
      </c>
      <c r="AW211" s="13" t="s">
        <v>31</v>
      </c>
      <c r="AX211" s="13" t="s">
        <v>76</v>
      </c>
      <c r="AY211" s="251" t="s">
        <v>159</v>
      </c>
    </row>
    <row r="212" s="14" customFormat="1">
      <c r="A212" s="14"/>
      <c r="B212" s="252"/>
      <c r="C212" s="253"/>
      <c r="D212" s="243" t="s">
        <v>168</v>
      </c>
      <c r="E212" s="254" t="s">
        <v>1</v>
      </c>
      <c r="F212" s="255" t="s">
        <v>206</v>
      </c>
      <c r="G212" s="253"/>
      <c r="H212" s="256">
        <v>77.629999999999995</v>
      </c>
      <c r="I212" s="257"/>
      <c r="J212" s="253"/>
      <c r="K212" s="253"/>
      <c r="L212" s="258"/>
      <c r="M212" s="259"/>
      <c r="N212" s="260"/>
      <c r="O212" s="260"/>
      <c r="P212" s="260"/>
      <c r="Q212" s="260"/>
      <c r="R212" s="260"/>
      <c r="S212" s="260"/>
      <c r="T212" s="261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2" t="s">
        <v>168</v>
      </c>
      <c r="AU212" s="262" t="s">
        <v>88</v>
      </c>
      <c r="AV212" s="14" t="s">
        <v>88</v>
      </c>
      <c r="AW212" s="14" t="s">
        <v>31</v>
      </c>
      <c r="AX212" s="14" t="s">
        <v>76</v>
      </c>
      <c r="AY212" s="262" t="s">
        <v>159</v>
      </c>
    </row>
    <row r="213" s="13" customFormat="1">
      <c r="A213" s="13"/>
      <c r="B213" s="241"/>
      <c r="C213" s="242"/>
      <c r="D213" s="243" t="s">
        <v>168</v>
      </c>
      <c r="E213" s="244" t="s">
        <v>1</v>
      </c>
      <c r="F213" s="245" t="s">
        <v>207</v>
      </c>
      <c r="G213" s="242"/>
      <c r="H213" s="244" t="s">
        <v>1</v>
      </c>
      <c r="I213" s="246"/>
      <c r="J213" s="242"/>
      <c r="K213" s="242"/>
      <c r="L213" s="247"/>
      <c r="M213" s="248"/>
      <c r="N213" s="249"/>
      <c r="O213" s="249"/>
      <c r="P213" s="249"/>
      <c r="Q213" s="249"/>
      <c r="R213" s="249"/>
      <c r="S213" s="249"/>
      <c r="T213" s="250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1" t="s">
        <v>168</v>
      </c>
      <c r="AU213" s="251" t="s">
        <v>88</v>
      </c>
      <c r="AV213" s="13" t="s">
        <v>83</v>
      </c>
      <c r="AW213" s="13" t="s">
        <v>31</v>
      </c>
      <c r="AX213" s="13" t="s">
        <v>76</v>
      </c>
      <c r="AY213" s="251" t="s">
        <v>159</v>
      </c>
    </row>
    <row r="214" s="14" customFormat="1">
      <c r="A214" s="14"/>
      <c r="B214" s="252"/>
      <c r="C214" s="253"/>
      <c r="D214" s="243" t="s">
        <v>168</v>
      </c>
      <c r="E214" s="254" t="s">
        <v>1</v>
      </c>
      <c r="F214" s="255" t="s">
        <v>208</v>
      </c>
      <c r="G214" s="253"/>
      <c r="H214" s="256">
        <v>64.650000000000006</v>
      </c>
      <c r="I214" s="257"/>
      <c r="J214" s="253"/>
      <c r="K214" s="253"/>
      <c r="L214" s="258"/>
      <c r="M214" s="259"/>
      <c r="N214" s="260"/>
      <c r="O214" s="260"/>
      <c r="P214" s="260"/>
      <c r="Q214" s="260"/>
      <c r="R214" s="260"/>
      <c r="S214" s="260"/>
      <c r="T214" s="261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2" t="s">
        <v>168</v>
      </c>
      <c r="AU214" s="262" t="s">
        <v>88</v>
      </c>
      <c r="AV214" s="14" t="s">
        <v>88</v>
      </c>
      <c r="AW214" s="14" t="s">
        <v>31</v>
      </c>
      <c r="AX214" s="14" t="s">
        <v>76</v>
      </c>
      <c r="AY214" s="262" t="s">
        <v>159</v>
      </c>
    </row>
    <row r="215" s="13" customFormat="1">
      <c r="A215" s="13"/>
      <c r="B215" s="241"/>
      <c r="C215" s="242"/>
      <c r="D215" s="243" t="s">
        <v>168</v>
      </c>
      <c r="E215" s="244" t="s">
        <v>1</v>
      </c>
      <c r="F215" s="245" t="s">
        <v>209</v>
      </c>
      <c r="G215" s="242"/>
      <c r="H215" s="244" t="s">
        <v>1</v>
      </c>
      <c r="I215" s="246"/>
      <c r="J215" s="242"/>
      <c r="K215" s="242"/>
      <c r="L215" s="247"/>
      <c r="M215" s="248"/>
      <c r="N215" s="249"/>
      <c r="O215" s="249"/>
      <c r="P215" s="249"/>
      <c r="Q215" s="249"/>
      <c r="R215" s="249"/>
      <c r="S215" s="249"/>
      <c r="T215" s="25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1" t="s">
        <v>168</v>
      </c>
      <c r="AU215" s="251" t="s">
        <v>88</v>
      </c>
      <c r="AV215" s="13" t="s">
        <v>83</v>
      </c>
      <c r="AW215" s="13" t="s">
        <v>31</v>
      </c>
      <c r="AX215" s="13" t="s">
        <v>76</v>
      </c>
      <c r="AY215" s="251" t="s">
        <v>159</v>
      </c>
    </row>
    <row r="216" s="14" customFormat="1">
      <c r="A216" s="14"/>
      <c r="B216" s="252"/>
      <c r="C216" s="253"/>
      <c r="D216" s="243" t="s">
        <v>168</v>
      </c>
      <c r="E216" s="254" t="s">
        <v>1</v>
      </c>
      <c r="F216" s="255" t="s">
        <v>210</v>
      </c>
      <c r="G216" s="253"/>
      <c r="H216" s="256">
        <v>79.799999999999997</v>
      </c>
      <c r="I216" s="257"/>
      <c r="J216" s="253"/>
      <c r="K216" s="253"/>
      <c r="L216" s="258"/>
      <c r="M216" s="259"/>
      <c r="N216" s="260"/>
      <c r="O216" s="260"/>
      <c r="P216" s="260"/>
      <c r="Q216" s="260"/>
      <c r="R216" s="260"/>
      <c r="S216" s="260"/>
      <c r="T216" s="261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2" t="s">
        <v>168</v>
      </c>
      <c r="AU216" s="262" t="s">
        <v>88</v>
      </c>
      <c r="AV216" s="14" t="s">
        <v>88</v>
      </c>
      <c r="AW216" s="14" t="s">
        <v>31</v>
      </c>
      <c r="AX216" s="14" t="s">
        <v>76</v>
      </c>
      <c r="AY216" s="262" t="s">
        <v>159</v>
      </c>
    </row>
    <row r="217" s="13" customFormat="1">
      <c r="A217" s="13"/>
      <c r="B217" s="241"/>
      <c r="C217" s="242"/>
      <c r="D217" s="243" t="s">
        <v>168</v>
      </c>
      <c r="E217" s="244" t="s">
        <v>1</v>
      </c>
      <c r="F217" s="245" t="s">
        <v>211</v>
      </c>
      <c r="G217" s="242"/>
      <c r="H217" s="244" t="s">
        <v>1</v>
      </c>
      <c r="I217" s="246"/>
      <c r="J217" s="242"/>
      <c r="K217" s="242"/>
      <c r="L217" s="247"/>
      <c r="M217" s="248"/>
      <c r="N217" s="249"/>
      <c r="O217" s="249"/>
      <c r="P217" s="249"/>
      <c r="Q217" s="249"/>
      <c r="R217" s="249"/>
      <c r="S217" s="249"/>
      <c r="T217" s="25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1" t="s">
        <v>168</v>
      </c>
      <c r="AU217" s="251" t="s">
        <v>88</v>
      </c>
      <c r="AV217" s="13" t="s">
        <v>83</v>
      </c>
      <c r="AW217" s="13" t="s">
        <v>31</v>
      </c>
      <c r="AX217" s="13" t="s">
        <v>76</v>
      </c>
      <c r="AY217" s="251" t="s">
        <v>159</v>
      </c>
    </row>
    <row r="218" s="14" customFormat="1">
      <c r="A218" s="14"/>
      <c r="B218" s="252"/>
      <c r="C218" s="253"/>
      <c r="D218" s="243" t="s">
        <v>168</v>
      </c>
      <c r="E218" s="254" t="s">
        <v>1</v>
      </c>
      <c r="F218" s="255" t="s">
        <v>212</v>
      </c>
      <c r="G218" s="253"/>
      <c r="H218" s="256">
        <v>56.630000000000003</v>
      </c>
      <c r="I218" s="257"/>
      <c r="J218" s="253"/>
      <c r="K218" s="253"/>
      <c r="L218" s="258"/>
      <c r="M218" s="259"/>
      <c r="N218" s="260"/>
      <c r="O218" s="260"/>
      <c r="P218" s="260"/>
      <c r="Q218" s="260"/>
      <c r="R218" s="260"/>
      <c r="S218" s="260"/>
      <c r="T218" s="261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2" t="s">
        <v>168</v>
      </c>
      <c r="AU218" s="262" t="s">
        <v>88</v>
      </c>
      <c r="AV218" s="14" t="s">
        <v>88</v>
      </c>
      <c r="AW218" s="14" t="s">
        <v>31</v>
      </c>
      <c r="AX218" s="14" t="s">
        <v>76</v>
      </c>
      <c r="AY218" s="262" t="s">
        <v>159</v>
      </c>
    </row>
    <row r="219" s="15" customFormat="1">
      <c r="A219" s="15"/>
      <c r="B219" s="263"/>
      <c r="C219" s="264"/>
      <c r="D219" s="243" t="s">
        <v>168</v>
      </c>
      <c r="E219" s="265" t="s">
        <v>1</v>
      </c>
      <c r="F219" s="266" t="s">
        <v>170</v>
      </c>
      <c r="G219" s="264"/>
      <c r="H219" s="267">
        <v>278.70999999999998</v>
      </c>
      <c r="I219" s="268"/>
      <c r="J219" s="264"/>
      <c r="K219" s="264"/>
      <c r="L219" s="269"/>
      <c r="M219" s="270"/>
      <c r="N219" s="271"/>
      <c r="O219" s="271"/>
      <c r="P219" s="271"/>
      <c r="Q219" s="271"/>
      <c r="R219" s="271"/>
      <c r="S219" s="271"/>
      <c r="T219" s="272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3" t="s">
        <v>168</v>
      </c>
      <c r="AU219" s="273" t="s">
        <v>88</v>
      </c>
      <c r="AV219" s="15" t="s">
        <v>166</v>
      </c>
      <c r="AW219" s="15" t="s">
        <v>31</v>
      </c>
      <c r="AX219" s="15" t="s">
        <v>83</v>
      </c>
      <c r="AY219" s="273" t="s">
        <v>159</v>
      </c>
    </row>
    <row r="220" s="2" customFormat="1">
      <c r="A220" s="39"/>
      <c r="B220" s="40"/>
      <c r="C220" s="229" t="s">
        <v>266</v>
      </c>
      <c r="D220" s="229" t="s">
        <v>161</v>
      </c>
      <c r="E220" s="230" t="s">
        <v>267</v>
      </c>
      <c r="F220" s="231" t="s">
        <v>268</v>
      </c>
      <c r="G220" s="232" t="s">
        <v>164</v>
      </c>
      <c r="H220" s="233">
        <v>2</v>
      </c>
      <c r="I220" s="234"/>
      <c r="J220" s="233">
        <f>ROUND(I220*H220,1)</f>
        <v>0</v>
      </c>
      <c r="K220" s="231" t="s">
        <v>1</v>
      </c>
      <c r="L220" s="45"/>
      <c r="M220" s="235" t="s">
        <v>1</v>
      </c>
      <c r="N220" s="236" t="s">
        <v>42</v>
      </c>
      <c r="O220" s="92"/>
      <c r="P220" s="237">
        <f>O220*H220</f>
        <v>0</v>
      </c>
      <c r="Q220" s="237">
        <v>0</v>
      </c>
      <c r="R220" s="237">
        <f>Q220*H220</f>
        <v>0</v>
      </c>
      <c r="S220" s="237">
        <v>0</v>
      </c>
      <c r="T220" s="238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9" t="s">
        <v>166</v>
      </c>
      <c r="AT220" s="239" t="s">
        <v>161</v>
      </c>
      <c r="AU220" s="239" t="s">
        <v>88</v>
      </c>
      <c r="AY220" s="18" t="s">
        <v>159</v>
      </c>
      <c r="BE220" s="240">
        <f>IF(N220="základní",J220,0)</f>
        <v>0</v>
      </c>
      <c r="BF220" s="240">
        <f>IF(N220="snížená",J220,0)</f>
        <v>0</v>
      </c>
      <c r="BG220" s="240">
        <f>IF(N220="zákl. přenesená",J220,0)</f>
        <v>0</v>
      </c>
      <c r="BH220" s="240">
        <f>IF(N220="sníž. přenesená",J220,0)</f>
        <v>0</v>
      </c>
      <c r="BI220" s="240">
        <f>IF(N220="nulová",J220,0)</f>
        <v>0</v>
      </c>
      <c r="BJ220" s="18" t="s">
        <v>88</v>
      </c>
      <c r="BK220" s="240">
        <f>ROUND(I220*H220,1)</f>
        <v>0</v>
      </c>
      <c r="BL220" s="18" t="s">
        <v>166</v>
      </c>
      <c r="BM220" s="239" t="s">
        <v>269</v>
      </c>
    </row>
    <row r="221" s="12" customFormat="1" ht="22.8" customHeight="1">
      <c r="A221" s="12"/>
      <c r="B221" s="213"/>
      <c r="C221" s="214"/>
      <c r="D221" s="215" t="s">
        <v>75</v>
      </c>
      <c r="E221" s="227" t="s">
        <v>270</v>
      </c>
      <c r="F221" s="227" t="s">
        <v>271</v>
      </c>
      <c r="G221" s="214"/>
      <c r="H221" s="214"/>
      <c r="I221" s="217"/>
      <c r="J221" s="228">
        <f>BK221</f>
        <v>0</v>
      </c>
      <c r="K221" s="214"/>
      <c r="L221" s="219"/>
      <c r="M221" s="220"/>
      <c r="N221" s="221"/>
      <c r="O221" s="221"/>
      <c r="P221" s="222">
        <f>SUM(P222:P229)</f>
        <v>0</v>
      </c>
      <c r="Q221" s="221"/>
      <c r="R221" s="222">
        <f>SUM(R222:R229)</f>
        <v>0</v>
      </c>
      <c r="S221" s="221"/>
      <c r="T221" s="223">
        <f>SUM(T222:T229)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24" t="s">
        <v>83</v>
      </c>
      <c r="AT221" s="225" t="s">
        <v>75</v>
      </c>
      <c r="AU221" s="225" t="s">
        <v>83</v>
      </c>
      <c r="AY221" s="224" t="s">
        <v>159</v>
      </c>
      <c r="BK221" s="226">
        <f>SUM(BK222:BK229)</f>
        <v>0</v>
      </c>
    </row>
    <row r="222" s="2" customFormat="1">
      <c r="A222" s="39"/>
      <c r="B222" s="40"/>
      <c r="C222" s="229" t="s">
        <v>272</v>
      </c>
      <c r="D222" s="229" t="s">
        <v>161</v>
      </c>
      <c r="E222" s="230" t="s">
        <v>273</v>
      </c>
      <c r="F222" s="231" t="s">
        <v>274</v>
      </c>
      <c r="G222" s="232" t="s">
        <v>275</v>
      </c>
      <c r="H222" s="233">
        <v>14.32</v>
      </c>
      <c r="I222" s="234"/>
      <c r="J222" s="233">
        <f>ROUND(I222*H222,1)</f>
        <v>0</v>
      </c>
      <c r="K222" s="231" t="s">
        <v>165</v>
      </c>
      <c r="L222" s="45"/>
      <c r="M222" s="235" t="s">
        <v>1</v>
      </c>
      <c r="N222" s="236" t="s">
        <v>42</v>
      </c>
      <c r="O222" s="92"/>
      <c r="P222" s="237">
        <f>O222*H222</f>
        <v>0</v>
      </c>
      <c r="Q222" s="237">
        <v>0</v>
      </c>
      <c r="R222" s="237">
        <f>Q222*H222</f>
        <v>0</v>
      </c>
      <c r="S222" s="237">
        <v>0</v>
      </c>
      <c r="T222" s="238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9" t="s">
        <v>166</v>
      </c>
      <c r="AT222" s="239" t="s">
        <v>161</v>
      </c>
      <c r="AU222" s="239" t="s">
        <v>88</v>
      </c>
      <c r="AY222" s="18" t="s">
        <v>159</v>
      </c>
      <c r="BE222" s="240">
        <f>IF(N222="základní",J222,0)</f>
        <v>0</v>
      </c>
      <c r="BF222" s="240">
        <f>IF(N222="snížená",J222,0)</f>
        <v>0</v>
      </c>
      <c r="BG222" s="240">
        <f>IF(N222="zákl. přenesená",J222,0)</f>
        <v>0</v>
      </c>
      <c r="BH222" s="240">
        <f>IF(N222="sníž. přenesená",J222,0)</f>
        <v>0</v>
      </c>
      <c r="BI222" s="240">
        <f>IF(N222="nulová",J222,0)</f>
        <v>0</v>
      </c>
      <c r="BJ222" s="18" t="s">
        <v>88</v>
      </c>
      <c r="BK222" s="240">
        <f>ROUND(I222*H222,1)</f>
        <v>0</v>
      </c>
      <c r="BL222" s="18" t="s">
        <v>166</v>
      </c>
      <c r="BM222" s="239" t="s">
        <v>276</v>
      </c>
    </row>
    <row r="223" s="2" customFormat="1" ht="16.5" customHeight="1">
      <c r="A223" s="39"/>
      <c r="B223" s="40"/>
      <c r="C223" s="229" t="s">
        <v>277</v>
      </c>
      <c r="D223" s="229" t="s">
        <v>161</v>
      </c>
      <c r="E223" s="230" t="s">
        <v>278</v>
      </c>
      <c r="F223" s="231" t="s">
        <v>279</v>
      </c>
      <c r="G223" s="232" t="s">
        <v>253</v>
      </c>
      <c r="H223" s="233">
        <v>6</v>
      </c>
      <c r="I223" s="234"/>
      <c r="J223" s="233">
        <f>ROUND(I223*H223,1)</f>
        <v>0</v>
      </c>
      <c r="K223" s="231" t="s">
        <v>165</v>
      </c>
      <c r="L223" s="45"/>
      <c r="M223" s="235" t="s">
        <v>1</v>
      </c>
      <c r="N223" s="236" t="s">
        <v>42</v>
      </c>
      <c r="O223" s="92"/>
      <c r="P223" s="237">
        <f>O223*H223</f>
        <v>0</v>
      </c>
      <c r="Q223" s="237">
        <v>0</v>
      </c>
      <c r="R223" s="237">
        <f>Q223*H223</f>
        <v>0</v>
      </c>
      <c r="S223" s="237">
        <v>0</v>
      </c>
      <c r="T223" s="238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9" t="s">
        <v>166</v>
      </c>
      <c r="AT223" s="239" t="s">
        <v>161</v>
      </c>
      <c r="AU223" s="239" t="s">
        <v>88</v>
      </c>
      <c r="AY223" s="18" t="s">
        <v>159</v>
      </c>
      <c r="BE223" s="240">
        <f>IF(N223="základní",J223,0)</f>
        <v>0</v>
      </c>
      <c r="BF223" s="240">
        <f>IF(N223="snížená",J223,0)</f>
        <v>0</v>
      </c>
      <c r="BG223" s="240">
        <f>IF(N223="zákl. přenesená",J223,0)</f>
        <v>0</v>
      </c>
      <c r="BH223" s="240">
        <f>IF(N223="sníž. přenesená",J223,0)</f>
        <v>0</v>
      </c>
      <c r="BI223" s="240">
        <f>IF(N223="nulová",J223,0)</f>
        <v>0</v>
      </c>
      <c r="BJ223" s="18" t="s">
        <v>88</v>
      </c>
      <c r="BK223" s="240">
        <f>ROUND(I223*H223,1)</f>
        <v>0</v>
      </c>
      <c r="BL223" s="18" t="s">
        <v>166</v>
      </c>
      <c r="BM223" s="239" t="s">
        <v>280</v>
      </c>
    </row>
    <row r="224" s="2" customFormat="1">
      <c r="A224" s="39"/>
      <c r="B224" s="40"/>
      <c r="C224" s="229" t="s">
        <v>7</v>
      </c>
      <c r="D224" s="229" t="s">
        <v>161</v>
      </c>
      <c r="E224" s="230" t="s">
        <v>281</v>
      </c>
      <c r="F224" s="231" t="s">
        <v>282</v>
      </c>
      <c r="G224" s="232" t="s">
        <v>253</v>
      </c>
      <c r="H224" s="233">
        <v>180</v>
      </c>
      <c r="I224" s="234"/>
      <c r="J224" s="233">
        <f>ROUND(I224*H224,1)</f>
        <v>0</v>
      </c>
      <c r="K224" s="231" t="s">
        <v>165</v>
      </c>
      <c r="L224" s="45"/>
      <c r="M224" s="235" t="s">
        <v>1</v>
      </c>
      <c r="N224" s="236" t="s">
        <v>42</v>
      </c>
      <c r="O224" s="92"/>
      <c r="P224" s="237">
        <f>O224*H224</f>
        <v>0</v>
      </c>
      <c r="Q224" s="237">
        <v>0</v>
      </c>
      <c r="R224" s="237">
        <f>Q224*H224</f>
        <v>0</v>
      </c>
      <c r="S224" s="237">
        <v>0</v>
      </c>
      <c r="T224" s="238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9" t="s">
        <v>166</v>
      </c>
      <c r="AT224" s="239" t="s">
        <v>161</v>
      </c>
      <c r="AU224" s="239" t="s">
        <v>88</v>
      </c>
      <c r="AY224" s="18" t="s">
        <v>159</v>
      </c>
      <c r="BE224" s="240">
        <f>IF(N224="základní",J224,0)</f>
        <v>0</v>
      </c>
      <c r="BF224" s="240">
        <f>IF(N224="snížená",J224,0)</f>
        <v>0</v>
      </c>
      <c r="BG224" s="240">
        <f>IF(N224="zákl. přenesená",J224,0)</f>
        <v>0</v>
      </c>
      <c r="BH224" s="240">
        <f>IF(N224="sníž. přenesená",J224,0)</f>
        <v>0</v>
      </c>
      <c r="BI224" s="240">
        <f>IF(N224="nulová",J224,0)</f>
        <v>0</v>
      </c>
      <c r="BJ224" s="18" t="s">
        <v>88</v>
      </c>
      <c r="BK224" s="240">
        <f>ROUND(I224*H224,1)</f>
        <v>0</v>
      </c>
      <c r="BL224" s="18" t="s">
        <v>166</v>
      </c>
      <c r="BM224" s="239" t="s">
        <v>283</v>
      </c>
    </row>
    <row r="225" s="14" customFormat="1">
      <c r="A225" s="14"/>
      <c r="B225" s="252"/>
      <c r="C225" s="253"/>
      <c r="D225" s="243" t="s">
        <v>168</v>
      </c>
      <c r="E225" s="253"/>
      <c r="F225" s="255" t="s">
        <v>284</v>
      </c>
      <c r="G225" s="253"/>
      <c r="H225" s="256">
        <v>180</v>
      </c>
      <c r="I225" s="257"/>
      <c r="J225" s="253"/>
      <c r="K225" s="253"/>
      <c r="L225" s="258"/>
      <c r="M225" s="259"/>
      <c r="N225" s="260"/>
      <c r="O225" s="260"/>
      <c r="P225" s="260"/>
      <c r="Q225" s="260"/>
      <c r="R225" s="260"/>
      <c r="S225" s="260"/>
      <c r="T225" s="261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2" t="s">
        <v>168</v>
      </c>
      <c r="AU225" s="262" t="s">
        <v>88</v>
      </c>
      <c r="AV225" s="14" t="s">
        <v>88</v>
      </c>
      <c r="AW225" s="14" t="s">
        <v>4</v>
      </c>
      <c r="AX225" s="14" t="s">
        <v>83</v>
      </c>
      <c r="AY225" s="262" t="s">
        <v>159</v>
      </c>
    </row>
    <row r="226" s="2" customFormat="1">
      <c r="A226" s="39"/>
      <c r="B226" s="40"/>
      <c r="C226" s="229" t="s">
        <v>285</v>
      </c>
      <c r="D226" s="229" t="s">
        <v>161</v>
      </c>
      <c r="E226" s="230" t="s">
        <v>286</v>
      </c>
      <c r="F226" s="231" t="s">
        <v>287</v>
      </c>
      <c r="G226" s="232" t="s">
        <v>275</v>
      </c>
      <c r="H226" s="233">
        <v>14.32</v>
      </c>
      <c r="I226" s="234"/>
      <c r="J226" s="233">
        <f>ROUND(I226*H226,1)</f>
        <v>0</v>
      </c>
      <c r="K226" s="231" t="s">
        <v>165</v>
      </c>
      <c r="L226" s="45"/>
      <c r="M226" s="235" t="s">
        <v>1</v>
      </c>
      <c r="N226" s="236" t="s">
        <v>42</v>
      </c>
      <c r="O226" s="92"/>
      <c r="P226" s="237">
        <f>O226*H226</f>
        <v>0</v>
      </c>
      <c r="Q226" s="237">
        <v>0</v>
      </c>
      <c r="R226" s="237">
        <f>Q226*H226</f>
        <v>0</v>
      </c>
      <c r="S226" s="237">
        <v>0</v>
      </c>
      <c r="T226" s="238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9" t="s">
        <v>166</v>
      </c>
      <c r="AT226" s="239" t="s">
        <v>161</v>
      </c>
      <c r="AU226" s="239" t="s">
        <v>88</v>
      </c>
      <c r="AY226" s="18" t="s">
        <v>159</v>
      </c>
      <c r="BE226" s="240">
        <f>IF(N226="základní",J226,0)</f>
        <v>0</v>
      </c>
      <c r="BF226" s="240">
        <f>IF(N226="snížená",J226,0)</f>
        <v>0</v>
      </c>
      <c r="BG226" s="240">
        <f>IF(N226="zákl. přenesená",J226,0)</f>
        <v>0</v>
      </c>
      <c r="BH226" s="240">
        <f>IF(N226="sníž. přenesená",J226,0)</f>
        <v>0</v>
      </c>
      <c r="BI226" s="240">
        <f>IF(N226="nulová",J226,0)</f>
        <v>0</v>
      </c>
      <c r="BJ226" s="18" t="s">
        <v>88</v>
      </c>
      <c r="BK226" s="240">
        <f>ROUND(I226*H226,1)</f>
        <v>0</v>
      </c>
      <c r="BL226" s="18" t="s">
        <v>166</v>
      </c>
      <c r="BM226" s="239" t="s">
        <v>288</v>
      </c>
    </row>
    <row r="227" s="2" customFormat="1">
      <c r="A227" s="39"/>
      <c r="B227" s="40"/>
      <c r="C227" s="229" t="s">
        <v>289</v>
      </c>
      <c r="D227" s="229" t="s">
        <v>161</v>
      </c>
      <c r="E227" s="230" t="s">
        <v>290</v>
      </c>
      <c r="F227" s="231" t="s">
        <v>291</v>
      </c>
      <c r="G227" s="232" t="s">
        <v>275</v>
      </c>
      <c r="H227" s="233">
        <v>358</v>
      </c>
      <c r="I227" s="234"/>
      <c r="J227" s="233">
        <f>ROUND(I227*H227,1)</f>
        <v>0</v>
      </c>
      <c r="K227" s="231" t="s">
        <v>165</v>
      </c>
      <c r="L227" s="45"/>
      <c r="M227" s="235" t="s">
        <v>1</v>
      </c>
      <c r="N227" s="236" t="s">
        <v>42</v>
      </c>
      <c r="O227" s="92"/>
      <c r="P227" s="237">
        <f>O227*H227</f>
        <v>0</v>
      </c>
      <c r="Q227" s="237">
        <v>0</v>
      </c>
      <c r="R227" s="237">
        <f>Q227*H227</f>
        <v>0</v>
      </c>
      <c r="S227" s="237">
        <v>0</v>
      </c>
      <c r="T227" s="238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9" t="s">
        <v>166</v>
      </c>
      <c r="AT227" s="239" t="s">
        <v>161</v>
      </c>
      <c r="AU227" s="239" t="s">
        <v>88</v>
      </c>
      <c r="AY227" s="18" t="s">
        <v>159</v>
      </c>
      <c r="BE227" s="240">
        <f>IF(N227="základní",J227,0)</f>
        <v>0</v>
      </c>
      <c r="BF227" s="240">
        <f>IF(N227="snížená",J227,0)</f>
        <v>0</v>
      </c>
      <c r="BG227" s="240">
        <f>IF(N227="zákl. přenesená",J227,0)</f>
        <v>0</v>
      </c>
      <c r="BH227" s="240">
        <f>IF(N227="sníž. přenesená",J227,0)</f>
        <v>0</v>
      </c>
      <c r="BI227" s="240">
        <f>IF(N227="nulová",J227,0)</f>
        <v>0</v>
      </c>
      <c r="BJ227" s="18" t="s">
        <v>88</v>
      </c>
      <c r="BK227" s="240">
        <f>ROUND(I227*H227,1)</f>
        <v>0</v>
      </c>
      <c r="BL227" s="18" t="s">
        <v>166</v>
      </c>
      <c r="BM227" s="239" t="s">
        <v>292</v>
      </c>
    </row>
    <row r="228" s="14" customFormat="1">
      <c r="A228" s="14"/>
      <c r="B228" s="252"/>
      <c r="C228" s="253"/>
      <c r="D228" s="243" t="s">
        <v>168</v>
      </c>
      <c r="E228" s="253"/>
      <c r="F228" s="255" t="s">
        <v>293</v>
      </c>
      <c r="G228" s="253"/>
      <c r="H228" s="256">
        <v>358</v>
      </c>
      <c r="I228" s="257"/>
      <c r="J228" s="253"/>
      <c r="K228" s="253"/>
      <c r="L228" s="258"/>
      <c r="M228" s="259"/>
      <c r="N228" s="260"/>
      <c r="O228" s="260"/>
      <c r="P228" s="260"/>
      <c r="Q228" s="260"/>
      <c r="R228" s="260"/>
      <c r="S228" s="260"/>
      <c r="T228" s="261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2" t="s">
        <v>168</v>
      </c>
      <c r="AU228" s="262" t="s">
        <v>88</v>
      </c>
      <c r="AV228" s="14" t="s">
        <v>88</v>
      </c>
      <c r="AW228" s="14" t="s">
        <v>4</v>
      </c>
      <c r="AX228" s="14" t="s">
        <v>83</v>
      </c>
      <c r="AY228" s="262" t="s">
        <v>159</v>
      </c>
    </row>
    <row r="229" s="2" customFormat="1" ht="33" customHeight="1">
      <c r="A229" s="39"/>
      <c r="B229" s="40"/>
      <c r="C229" s="229" t="s">
        <v>294</v>
      </c>
      <c r="D229" s="229" t="s">
        <v>161</v>
      </c>
      <c r="E229" s="230" t="s">
        <v>295</v>
      </c>
      <c r="F229" s="231" t="s">
        <v>296</v>
      </c>
      <c r="G229" s="232" t="s">
        <v>275</v>
      </c>
      <c r="H229" s="233">
        <v>14.359999999999999</v>
      </c>
      <c r="I229" s="234"/>
      <c r="J229" s="233">
        <f>ROUND(I229*H229,1)</f>
        <v>0</v>
      </c>
      <c r="K229" s="231" t="s">
        <v>165</v>
      </c>
      <c r="L229" s="45"/>
      <c r="M229" s="235" t="s">
        <v>1</v>
      </c>
      <c r="N229" s="236" t="s">
        <v>42</v>
      </c>
      <c r="O229" s="92"/>
      <c r="P229" s="237">
        <f>O229*H229</f>
        <v>0</v>
      </c>
      <c r="Q229" s="237">
        <v>0</v>
      </c>
      <c r="R229" s="237">
        <f>Q229*H229</f>
        <v>0</v>
      </c>
      <c r="S229" s="237">
        <v>0</v>
      </c>
      <c r="T229" s="238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9" t="s">
        <v>166</v>
      </c>
      <c r="AT229" s="239" t="s">
        <v>161</v>
      </c>
      <c r="AU229" s="239" t="s">
        <v>88</v>
      </c>
      <c r="AY229" s="18" t="s">
        <v>159</v>
      </c>
      <c r="BE229" s="240">
        <f>IF(N229="základní",J229,0)</f>
        <v>0</v>
      </c>
      <c r="BF229" s="240">
        <f>IF(N229="snížená",J229,0)</f>
        <v>0</v>
      </c>
      <c r="BG229" s="240">
        <f>IF(N229="zákl. přenesená",J229,0)</f>
        <v>0</v>
      </c>
      <c r="BH229" s="240">
        <f>IF(N229="sníž. přenesená",J229,0)</f>
        <v>0</v>
      </c>
      <c r="BI229" s="240">
        <f>IF(N229="nulová",J229,0)</f>
        <v>0</v>
      </c>
      <c r="BJ229" s="18" t="s">
        <v>88</v>
      </c>
      <c r="BK229" s="240">
        <f>ROUND(I229*H229,1)</f>
        <v>0</v>
      </c>
      <c r="BL229" s="18" t="s">
        <v>166</v>
      </c>
      <c r="BM229" s="239" t="s">
        <v>297</v>
      </c>
    </row>
    <row r="230" s="12" customFormat="1" ht="22.8" customHeight="1">
      <c r="A230" s="12"/>
      <c r="B230" s="213"/>
      <c r="C230" s="214"/>
      <c r="D230" s="215" t="s">
        <v>75</v>
      </c>
      <c r="E230" s="227" t="s">
        <v>298</v>
      </c>
      <c r="F230" s="227" t="s">
        <v>299</v>
      </c>
      <c r="G230" s="214"/>
      <c r="H230" s="214"/>
      <c r="I230" s="217"/>
      <c r="J230" s="228">
        <f>BK230</f>
        <v>0</v>
      </c>
      <c r="K230" s="214"/>
      <c r="L230" s="219"/>
      <c r="M230" s="220"/>
      <c r="N230" s="221"/>
      <c r="O230" s="221"/>
      <c r="P230" s="222">
        <f>P231</f>
        <v>0</v>
      </c>
      <c r="Q230" s="221"/>
      <c r="R230" s="222">
        <f>R231</f>
        <v>0</v>
      </c>
      <c r="S230" s="221"/>
      <c r="T230" s="223">
        <f>T231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24" t="s">
        <v>83</v>
      </c>
      <c r="AT230" s="225" t="s">
        <v>75</v>
      </c>
      <c r="AU230" s="225" t="s">
        <v>83</v>
      </c>
      <c r="AY230" s="224" t="s">
        <v>159</v>
      </c>
      <c r="BK230" s="226">
        <f>BK231</f>
        <v>0</v>
      </c>
    </row>
    <row r="231" s="2" customFormat="1" ht="16.5" customHeight="1">
      <c r="A231" s="39"/>
      <c r="B231" s="40"/>
      <c r="C231" s="229" t="s">
        <v>300</v>
      </c>
      <c r="D231" s="229" t="s">
        <v>161</v>
      </c>
      <c r="E231" s="230" t="s">
        <v>301</v>
      </c>
      <c r="F231" s="231" t="s">
        <v>302</v>
      </c>
      <c r="G231" s="232" t="s">
        <v>275</v>
      </c>
      <c r="H231" s="233">
        <v>7.8300000000000001</v>
      </c>
      <c r="I231" s="234"/>
      <c r="J231" s="233">
        <f>ROUND(I231*H231,1)</f>
        <v>0</v>
      </c>
      <c r="K231" s="231" t="s">
        <v>165</v>
      </c>
      <c r="L231" s="45"/>
      <c r="M231" s="235" t="s">
        <v>1</v>
      </c>
      <c r="N231" s="236" t="s">
        <v>42</v>
      </c>
      <c r="O231" s="92"/>
      <c r="P231" s="237">
        <f>O231*H231</f>
        <v>0</v>
      </c>
      <c r="Q231" s="237">
        <v>0</v>
      </c>
      <c r="R231" s="237">
        <f>Q231*H231</f>
        <v>0</v>
      </c>
      <c r="S231" s="237">
        <v>0</v>
      </c>
      <c r="T231" s="238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9" t="s">
        <v>166</v>
      </c>
      <c r="AT231" s="239" t="s">
        <v>161</v>
      </c>
      <c r="AU231" s="239" t="s">
        <v>88</v>
      </c>
      <c r="AY231" s="18" t="s">
        <v>159</v>
      </c>
      <c r="BE231" s="240">
        <f>IF(N231="základní",J231,0)</f>
        <v>0</v>
      </c>
      <c r="BF231" s="240">
        <f>IF(N231="snížená",J231,0)</f>
        <v>0</v>
      </c>
      <c r="BG231" s="240">
        <f>IF(N231="zákl. přenesená",J231,0)</f>
        <v>0</v>
      </c>
      <c r="BH231" s="240">
        <f>IF(N231="sníž. přenesená",J231,0)</f>
        <v>0</v>
      </c>
      <c r="BI231" s="240">
        <f>IF(N231="nulová",J231,0)</f>
        <v>0</v>
      </c>
      <c r="BJ231" s="18" t="s">
        <v>88</v>
      </c>
      <c r="BK231" s="240">
        <f>ROUND(I231*H231,1)</f>
        <v>0</v>
      </c>
      <c r="BL231" s="18" t="s">
        <v>166</v>
      </c>
      <c r="BM231" s="239" t="s">
        <v>303</v>
      </c>
    </row>
    <row r="232" s="12" customFormat="1" ht="25.92" customHeight="1">
      <c r="A232" s="12"/>
      <c r="B232" s="213"/>
      <c r="C232" s="214"/>
      <c r="D232" s="215" t="s">
        <v>75</v>
      </c>
      <c r="E232" s="216" t="s">
        <v>304</v>
      </c>
      <c r="F232" s="216" t="s">
        <v>305</v>
      </c>
      <c r="G232" s="214"/>
      <c r="H232" s="214"/>
      <c r="I232" s="217"/>
      <c r="J232" s="218">
        <f>BK232</f>
        <v>0</v>
      </c>
      <c r="K232" s="214"/>
      <c r="L232" s="219"/>
      <c r="M232" s="220"/>
      <c r="N232" s="221"/>
      <c r="O232" s="221"/>
      <c r="P232" s="222">
        <f>P233+P237+P240+P242+P304+P318+P323+P369+P379+P441+P447</f>
        <v>0</v>
      </c>
      <c r="Q232" s="221"/>
      <c r="R232" s="222">
        <f>R233+R237+R240+R242+R304+R318+R323+R369+R379+R441+R447</f>
        <v>6.9096640000000002</v>
      </c>
      <c r="S232" s="221"/>
      <c r="T232" s="223">
        <f>T233+T237+T240+T242+T304+T318+T323+T369+T379+T441+T447</f>
        <v>8.5773671999999994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24" t="s">
        <v>88</v>
      </c>
      <c r="AT232" s="225" t="s">
        <v>75</v>
      </c>
      <c r="AU232" s="225" t="s">
        <v>76</v>
      </c>
      <c r="AY232" s="224" t="s">
        <v>159</v>
      </c>
      <c r="BK232" s="226">
        <f>BK233+BK237+BK240+BK242+BK304+BK318+BK323+BK369+BK379+BK441+BK447</f>
        <v>0</v>
      </c>
    </row>
    <row r="233" s="12" customFormat="1" ht="22.8" customHeight="1">
      <c r="A233" s="12"/>
      <c r="B233" s="213"/>
      <c r="C233" s="214"/>
      <c r="D233" s="215" t="s">
        <v>75</v>
      </c>
      <c r="E233" s="227" t="s">
        <v>306</v>
      </c>
      <c r="F233" s="227" t="s">
        <v>307</v>
      </c>
      <c r="G233" s="214"/>
      <c r="H233" s="214"/>
      <c r="I233" s="217"/>
      <c r="J233" s="228">
        <f>BK233</f>
        <v>0</v>
      </c>
      <c r="K233" s="214"/>
      <c r="L233" s="219"/>
      <c r="M233" s="220"/>
      <c r="N233" s="221"/>
      <c r="O233" s="221"/>
      <c r="P233" s="222">
        <f>SUM(P234:P236)</f>
        <v>0</v>
      </c>
      <c r="Q233" s="221"/>
      <c r="R233" s="222">
        <f>SUM(R234:R236)</f>
        <v>0</v>
      </c>
      <c r="S233" s="221"/>
      <c r="T233" s="223">
        <f>SUM(T234:T236)</f>
        <v>0.17749999999999999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24" t="s">
        <v>88</v>
      </c>
      <c r="AT233" s="225" t="s">
        <v>75</v>
      </c>
      <c r="AU233" s="225" t="s">
        <v>83</v>
      </c>
      <c r="AY233" s="224" t="s">
        <v>159</v>
      </c>
      <c r="BK233" s="226">
        <f>SUM(BK234:BK236)</f>
        <v>0</v>
      </c>
    </row>
    <row r="234" s="2" customFormat="1" ht="16.5" customHeight="1">
      <c r="A234" s="39"/>
      <c r="B234" s="40"/>
      <c r="C234" s="229" t="s">
        <v>308</v>
      </c>
      <c r="D234" s="229" t="s">
        <v>161</v>
      </c>
      <c r="E234" s="230" t="s">
        <v>309</v>
      </c>
      <c r="F234" s="231" t="s">
        <v>310</v>
      </c>
      <c r="G234" s="232" t="s">
        <v>311</v>
      </c>
      <c r="H234" s="233">
        <v>1</v>
      </c>
      <c r="I234" s="234"/>
      <c r="J234" s="233">
        <f>ROUND(I234*H234,1)</f>
        <v>0</v>
      </c>
      <c r="K234" s="231" t="s">
        <v>165</v>
      </c>
      <c r="L234" s="45"/>
      <c r="M234" s="235" t="s">
        <v>1</v>
      </c>
      <c r="N234" s="236" t="s">
        <v>42</v>
      </c>
      <c r="O234" s="92"/>
      <c r="P234" s="237">
        <f>O234*H234</f>
        <v>0</v>
      </c>
      <c r="Q234" s="237">
        <v>0</v>
      </c>
      <c r="R234" s="237">
        <f>Q234*H234</f>
        <v>0</v>
      </c>
      <c r="S234" s="237">
        <v>0.022499999999999999</v>
      </c>
      <c r="T234" s="238">
        <f>S234*H234</f>
        <v>0.022499999999999999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9" t="s">
        <v>257</v>
      </c>
      <c r="AT234" s="239" t="s">
        <v>161</v>
      </c>
      <c r="AU234" s="239" t="s">
        <v>88</v>
      </c>
      <c r="AY234" s="18" t="s">
        <v>159</v>
      </c>
      <c r="BE234" s="240">
        <f>IF(N234="základní",J234,0)</f>
        <v>0</v>
      </c>
      <c r="BF234" s="240">
        <f>IF(N234="snížená",J234,0)</f>
        <v>0</v>
      </c>
      <c r="BG234" s="240">
        <f>IF(N234="zákl. přenesená",J234,0)</f>
        <v>0</v>
      </c>
      <c r="BH234" s="240">
        <f>IF(N234="sníž. přenesená",J234,0)</f>
        <v>0</v>
      </c>
      <c r="BI234" s="240">
        <f>IF(N234="nulová",J234,0)</f>
        <v>0</v>
      </c>
      <c r="BJ234" s="18" t="s">
        <v>88</v>
      </c>
      <c r="BK234" s="240">
        <f>ROUND(I234*H234,1)</f>
        <v>0</v>
      </c>
      <c r="BL234" s="18" t="s">
        <v>257</v>
      </c>
      <c r="BM234" s="239" t="s">
        <v>312</v>
      </c>
    </row>
    <row r="235" s="2" customFormat="1" ht="16.5" customHeight="1">
      <c r="A235" s="39"/>
      <c r="B235" s="40"/>
      <c r="C235" s="229" t="s">
        <v>313</v>
      </c>
      <c r="D235" s="229" t="s">
        <v>161</v>
      </c>
      <c r="E235" s="230" t="s">
        <v>314</v>
      </c>
      <c r="F235" s="231" t="s">
        <v>315</v>
      </c>
      <c r="G235" s="232" t="s">
        <v>311</v>
      </c>
      <c r="H235" s="233">
        <v>1</v>
      </c>
      <c r="I235" s="234"/>
      <c r="J235" s="233">
        <f>ROUND(I235*H235,1)</f>
        <v>0</v>
      </c>
      <c r="K235" s="231" t="s">
        <v>165</v>
      </c>
      <c r="L235" s="45"/>
      <c r="M235" s="235" t="s">
        <v>1</v>
      </c>
      <c r="N235" s="236" t="s">
        <v>42</v>
      </c>
      <c r="O235" s="92"/>
      <c r="P235" s="237">
        <f>O235*H235</f>
        <v>0</v>
      </c>
      <c r="Q235" s="237">
        <v>0</v>
      </c>
      <c r="R235" s="237">
        <f>Q235*H235</f>
        <v>0</v>
      </c>
      <c r="S235" s="237">
        <v>0.155</v>
      </c>
      <c r="T235" s="238">
        <f>S235*H235</f>
        <v>0.155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9" t="s">
        <v>257</v>
      </c>
      <c r="AT235" s="239" t="s">
        <v>161</v>
      </c>
      <c r="AU235" s="239" t="s">
        <v>88</v>
      </c>
      <c r="AY235" s="18" t="s">
        <v>159</v>
      </c>
      <c r="BE235" s="240">
        <f>IF(N235="základní",J235,0)</f>
        <v>0</v>
      </c>
      <c r="BF235" s="240">
        <f>IF(N235="snížená",J235,0)</f>
        <v>0</v>
      </c>
      <c r="BG235" s="240">
        <f>IF(N235="zákl. přenesená",J235,0)</f>
        <v>0</v>
      </c>
      <c r="BH235" s="240">
        <f>IF(N235="sníž. přenesená",J235,0)</f>
        <v>0</v>
      </c>
      <c r="BI235" s="240">
        <f>IF(N235="nulová",J235,0)</f>
        <v>0</v>
      </c>
      <c r="BJ235" s="18" t="s">
        <v>88</v>
      </c>
      <c r="BK235" s="240">
        <f>ROUND(I235*H235,1)</f>
        <v>0</v>
      </c>
      <c r="BL235" s="18" t="s">
        <v>257</v>
      </c>
      <c r="BM235" s="239" t="s">
        <v>316</v>
      </c>
    </row>
    <row r="236" s="2" customFormat="1">
      <c r="A236" s="39"/>
      <c r="B236" s="40"/>
      <c r="C236" s="229" t="s">
        <v>317</v>
      </c>
      <c r="D236" s="229" t="s">
        <v>161</v>
      </c>
      <c r="E236" s="230" t="s">
        <v>318</v>
      </c>
      <c r="F236" s="231" t="s">
        <v>319</v>
      </c>
      <c r="G236" s="232" t="s">
        <v>320</v>
      </c>
      <c r="H236" s="233">
        <v>1</v>
      </c>
      <c r="I236" s="234"/>
      <c r="J236" s="233">
        <f>ROUND(I236*H236,1)</f>
        <v>0</v>
      </c>
      <c r="K236" s="231" t="s">
        <v>1</v>
      </c>
      <c r="L236" s="45"/>
      <c r="M236" s="235" t="s">
        <v>1</v>
      </c>
      <c r="N236" s="236" t="s">
        <v>42</v>
      </c>
      <c r="O236" s="92"/>
      <c r="P236" s="237">
        <f>O236*H236</f>
        <v>0</v>
      </c>
      <c r="Q236" s="237">
        <v>0</v>
      </c>
      <c r="R236" s="237">
        <f>Q236*H236</f>
        <v>0</v>
      </c>
      <c r="S236" s="237">
        <v>0</v>
      </c>
      <c r="T236" s="238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9" t="s">
        <v>257</v>
      </c>
      <c r="AT236" s="239" t="s">
        <v>161</v>
      </c>
      <c r="AU236" s="239" t="s">
        <v>88</v>
      </c>
      <c r="AY236" s="18" t="s">
        <v>159</v>
      </c>
      <c r="BE236" s="240">
        <f>IF(N236="základní",J236,0)</f>
        <v>0</v>
      </c>
      <c r="BF236" s="240">
        <f>IF(N236="snížená",J236,0)</f>
        <v>0</v>
      </c>
      <c r="BG236" s="240">
        <f>IF(N236="zákl. přenesená",J236,0)</f>
        <v>0</v>
      </c>
      <c r="BH236" s="240">
        <f>IF(N236="sníž. přenesená",J236,0)</f>
        <v>0</v>
      </c>
      <c r="BI236" s="240">
        <f>IF(N236="nulová",J236,0)</f>
        <v>0</v>
      </c>
      <c r="BJ236" s="18" t="s">
        <v>88</v>
      </c>
      <c r="BK236" s="240">
        <f>ROUND(I236*H236,1)</f>
        <v>0</v>
      </c>
      <c r="BL236" s="18" t="s">
        <v>257</v>
      </c>
      <c r="BM236" s="239" t="s">
        <v>321</v>
      </c>
    </row>
    <row r="237" s="12" customFormat="1" ht="22.8" customHeight="1">
      <c r="A237" s="12"/>
      <c r="B237" s="213"/>
      <c r="C237" s="214"/>
      <c r="D237" s="215" t="s">
        <v>75</v>
      </c>
      <c r="E237" s="227" t="s">
        <v>322</v>
      </c>
      <c r="F237" s="227" t="s">
        <v>323</v>
      </c>
      <c r="G237" s="214"/>
      <c r="H237" s="214"/>
      <c r="I237" s="217"/>
      <c r="J237" s="228">
        <f>BK237</f>
        <v>0</v>
      </c>
      <c r="K237" s="214"/>
      <c r="L237" s="219"/>
      <c r="M237" s="220"/>
      <c r="N237" s="221"/>
      <c r="O237" s="221"/>
      <c r="P237" s="222">
        <f>SUM(P238:P239)</f>
        <v>0</v>
      </c>
      <c r="Q237" s="221"/>
      <c r="R237" s="222">
        <f>SUM(R238:R239)</f>
        <v>0</v>
      </c>
      <c r="S237" s="221"/>
      <c r="T237" s="223">
        <f>SUM(T238:T239)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24" t="s">
        <v>88</v>
      </c>
      <c r="AT237" s="225" t="s">
        <v>75</v>
      </c>
      <c r="AU237" s="225" t="s">
        <v>83</v>
      </c>
      <c r="AY237" s="224" t="s">
        <v>159</v>
      </c>
      <c r="BK237" s="226">
        <f>SUM(BK238:BK239)</f>
        <v>0</v>
      </c>
    </row>
    <row r="238" s="2" customFormat="1">
      <c r="A238" s="39"/>
      <c r="B238" s="40"/>
      <c r="C238" s="229" t="s">
        <v>324</v>
      </c>
      <c r="D238" s="229" t="s">
        <v>161</v>
      </c>
      <c r="E238" s="230" t="s">
        <v>325</v>
      </c>
      <c r="F238" s="231" t="s">
        <v>326</v>
      </c>
      <c r="G238" s="232" t="s">
        <v>164</v>
      </c>
      <c r="H238" s="233">
        <v>1</v>
      </c>
      <c r="I238" s="234"/>
      <c r="J238" s="233">
        <f>ROUND(I238*H238,1)</f>
        <v>0</v>
      </c>
      <c r="K238" s="231" t="s">
        <v>1</v>
      </c>
      <c r="L238" s="45"/>
      <c r="M238" s="235" t="s">
        <v>1</v>
      </c>
      <c r="N238" s="236" t="s">
        <v>42</v>
      </c>
      <c r="O238" s="92"/>
      <c r="P238" s="237">
        <f>O238*H238</f>
        <v>0</v>
      </c>
      <c r="Q238" s="237">
        <v>0</v>
      </c>
      <c r="R238" s="237">
        <f>Q238*H238</f>
        <v>0</v>
      </c>
      <c r="S238" s="237">
        <v>0</v>
      </c>
      <c r="T238" s="238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9" t="s">
        <v>257</v>
      </c>
      <c r="AT238" s="239" t="s">
        <v>161</v>
      </c>
      <c r="AU238" s="239" t="s">
        <v>88</v>
      </c>
      <c r="AY238" s="18" t="s">
        <v>159</v>
      </c>
      <c r="BE238" s="240">
        <f>IF(N238="základní",J238,0)</f>
        <v>0</v>
      </c>
      <c r="BF238" s="240">
        <f>IF(N238="snížená",J238,0)</f>
        <v>0</v>
      </c>
      <c r="BG238" s="240">
        <f>IF(N238="zákl. přenesená",J238,0)</f>
        <v>0</v>
      </c>
      <c r="BH238" s="240">
        <f>IF(N238="sníž. přenesená",J238,0)</f>
        <v>0</v>
      </c>
      <c r="BI238" s="240">
        <f>IF(N238="nulová",J238,0)</f>
        <v>0</v>
      </c>
      <c r="BJ238" s="18" t="s">
        <v>88</v>
      </c>
      <c r="BK238" s="240">
        <f>ROUND(I238*H238,1)</f>
        <v>0</v>
      </c>
      <c r="BL238" s="18" t="s">
        <v>257</v>
      </c>
      <c r="BM238" s="239" t="s">
        <v>327</v>
      </c>
    </row>
    <row r="239" s="2" customFormat="1" ht="21.75" customHeight="1">
      <c r="A239" s="39"/>
      <c r="B239" s="40"/>
      <c r="C239" s="229" t="s">
        <v>328</v>
      </c>
      <c r="D239" s="229" t="s">
        <v>161</v>
      </c>
      <c r="E239" s="230" t="s">
        <v>329</v>
      </c>
      <c r="F239" s="231" t="s">
        <v>330</v>
      </c>
      <c r="G239" s="232" t="s">
        <v>164</v>
      </c>
      <c r="H239" s="233">
        <v>1</v>
      </c>
      <c r="I239" s="234"/>
      <c r="J239" s="233">
        <f>ROUND(I239*H239,1)</f>
        <v>0</v>
      </c>
      <c r="K239" s="231" t="s">
        <v>1</v>
      </c>
      <c r="L239" s="45"/>
      <c r="M239" s="235" t="s">
        <v>1</v>
      </c>
      <c r="N239" s="236" t="s">
        <v>42</v>
      </c>
      <c r="O239" s="92"/>
      <c r="P239" s="237">
        <f>O239*H239</f>
        <v>0</v>
      </c>
      <c r="Q239" s="237">
        <v>0</v>
      </c>
      <c r="R239" s="237">
        <f>Q239*H239</f>
        <v>0</v>
      </c>
      <c r="S239" s="237">
        <v>0</v>
      </c>
      <c r="T239" s="238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9" t="s">
        <v>257</v>
      </c>
      <c r="AT239" s="239" t="s">
        <v>161</v>
      </c>
      <c r="AU239" s="239" t="s">
        <v>88</v>
      </c>
      <c r="AY239" s="18" t="s">
        <v>159</v>
      </c>
      <c r="BE239" s="240">
        <f>IF(N239="základní",J239,0)</f>
        <v>0</v>
      </c>
      <c r="BF239" s="240">
        <f>IF(N239="snížená",J239,0)</f>
        <v>0</v>
      </c>
      <c r="BG239" s="240">
        <f>IF(N239="zákl. přenesená",J239,0)</f>
        <v>0</v>
      </c>
      <c r="BH239" s="240">
        <f>IF(N239="sníž. přenesená",J239,0)</f>
        <v>0</v>
      </c>
      <c r="BI239" s="240">
        <f>IF(N239="nulová",J239,0)</f>
        <v>0</v>
      </c>
      <c r="BJ239" s="18" t="s">
        <v>88</v>
      </c>
      <c r="BK239" s="240">
        <f>ROUND(I239*H239,1)</f>
        <v>0</v>
      </c>
      <c r="BL239" s="18" t="s">
        <v>257</v>
      </c>
      <c r="BM239" s="239" t="s">
        <v>331</v>
      </c>
    </row>
    <row r="240" s="12" customFormat="1" ht="22.8" customHeight="1">
      <c r="A240" s="12"/>
      <c r="B240" s="213"/>
      <c r="C240" s="214"/>
      <c r="D240" s="215" t="s">
        <v>75</v>
      </c>
      <c r="E240" s="227" t="s">
        <v>332</v>
      </c>
      <c r="F240" s="227" t="s">
        <v>333</v>
      </c>
      <c r="G240" s="214"/>
      <c r="H240" s="214"/>
      <c r="I240" s="217"/>
      <c r="J240" s="228">
        <f>BK240</f>
        <v>0</v>
      </c>
      <c r="K240" s="214"/>
      <c r="L240" s="219"/>
      <c r="M240" s="220"/>
      <c r="N240" s="221"/>
      <c r="O240" s="221"/>
      <c r="P240" s="222">
        <f>P241</f>
        <v>0</v>
      </c>
      <c r="Q240" s="221"/>
      <c r="R240" s="222">
        <f>R241</f>
        <v>0</v>
      </c>
      <c r="S240" s="221"/>
      <c r="T240" s="223">
        <f>T241</f>
        <v>2.5499999999999998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24" t="s">
        <v>88</v>
      </c>
      <c r="AT240" s="225" t="s">
        <v>75</v>
      </c>
      <c r="AU240" s="225" t="s">
        <v>83</v>
      </c>
      <c r="AY240" s="224" t="s">
        <v>159</v>
      </c>
      <c r="BK240" s="226">
        <f>BK241</f>
        <v>0</v>
      </c>
    </row>
    <row r="241" s="2" customFormat="1">
      <c r="A241" s="39"/>
      <c r="B241" s="40"/>
      <c r="C241" s="229" t="s">
        <v>334</v>
      </c>
      <c r="D241" s="229" t="s">
        <v>161</v>
      </c>
      <c r="E241" s="230" t="s">
        <v>335</v>
      </c>
      <c r="F241" s="231" t="s">
        <v>336</v>
      </c>
      <c r="G241" s="232" t="s">
        <v>175</v>
      </c>
      <c r="H241" s="233">
        <v>85</v>
      </c>
      <c r="I241" s="234"/>
      <c r="J241" s="233">
        <f>ROUND(I241*H241,1)</f>
        <v>0</v>
      </c>
      <c r="K241" s="231" t="s">
        <v>165</v>
      </c>
      <c r="L241" s="45"/>
      <c r="M241" s="235" t="s">
        <v>1</v>
      </c>
      <c r="N241" s="236" t="s">
        <v>42</v>
      </c>
      <c r="O241" s="92"/>
      <c r="P241" s="237">
        <f>O241*H241</f>
        <v>0</v>
      </c>
      <c r="Q241" s="237">
        <v>0</v>
      </c>
      <c r="R241" s="237">
        <f>Q241*H241</f>
        <v>0</v>
      </c>
      <c r="S241" s="237">
        <v>0.029999999999999999</v>
      </c>
      <c r="T241" s="238">
        <f>S241*H241</f>
        <v>2.5499999999999998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9" t="s">
        <v>257</v>
      </c>
      <c r="AT241" s="239" t="s">
        <v>161</v>
      </c>
      <c r="AU241" s="239" t="s">
        <v>88</v>
      </c>
      <c r="AY241" s="18" t="s">
        <v>159</v>
      </c>
      <c r="BE241" s="240">
        <f>IF(N241="základní",J241,0)</f>
        <v>0</v>
      </c>
      <c r="BF241" s="240">
        <f>IF(N241="snížená",J241,0)</f>
        <v>0</v>
      </c>
      <c r="BG241" s="240">
        <f>IF(N241="zákl. přenesená",J241,0)</f>
        <v>0</v>
      </c>
      <c r="BH241" s="240">
        <f>IF(N241="sníž. přenesená",J241,0)</f>
        <v>0</v>
      </c>
      <c r="BI241" s="240">
        <f>IF(N241="nulová",J241,0)</f>
        <v>0</v>
      </c>
      <c r="BJ241" s="18" t="s">
        <v>88</v>
      </c>
      <c r="BK241" s="240">
        <f>ROUND(I241*H241,1)</f>
        <v>0</v>
      </c>
      <c r="BL241" s="18" t="s">
        <v>257</v>
      </c>
      <c r="BM241" s="239" t="s">
        <v>337</v>
      </c>
    </row>
    <row r="242" s="12" customFormat="1" ht="22.8" customHeight="1">
      <c r="A242" s="12"/>
      <c r="B242" s="213"/>
      <c r="C242" s="214"/>
      <c r="D242" s="215" t="s">
        <v>75</v>
      </c>
      <c r="E242" s="227" t="s">
        <v>338</v>
      </c>
      <c r="F242" s="227" t="s">
        <v>339</v>
      </c>
      <c r="G242" s="214"/>
      <c r="H242" s="214"/>
      <c r="I242" s="217"/>
      <c r="J242" s="228">
        <f>BK242</f>
        <v>0</v>
      </c>
      <c r="K242" s="214"/>
      <c r="L242" s="219"/>
      <c r="M242" s="220"/>
      <c r="N242" s="221"/>
      <c r="O242" s="221"/>
      <c r="P242" s="222">
        <f>SUM(P243:P303)</f>
        <v>0</v>
      </c>
      <c r="Q242" s="221"/>
      <c r="R242" s="222">
        <f>SUM(R243:R303)</f>
        <v>4.0137694000000002</v>
      </c>
      <c r="S242" s="221"/>
      <c r="T242" s="223">
        <f>SUM(T243:T303)</f>
        <v>1.9021401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24" t="s">
        <v>88</v>
      </c>
      <c r="AT242" s="225" t="s">
        <v>75</v>
      </c>
      <c r="AU242" s="225" t="s">
        <v>83</v>
      </c>
      <c r="AY242" s="224" t="s">
        <v>159</v>
      </c>
      <c r="BK242" s="226">
        <f>SUM(BK243:BK303)</f>
        <v>0</v>
      </c>
    </row>
    <row r="243" s="2" customFormat="1">
      <c r="A243" s="39"/>
      <c r="B243" s="40"/>
      <c r="C243" s="229" t="s">
        <v>340</v>
      </c>
      <c r="D243" s="229" t="s">
        <v>161</v>
      </c>
      <c r="E243" s="230" t="s">
        <v>341</v>
      </c>
      <c r="F243" s="231" t="s">
        <v>342</v>
      </c>
      <c r="G243" s="232" t="s">
        <v>175</v>
      </c>
      <c r="H243" s="233">
        <v>13.140000000000001</v>
      </c>
      <c r="I243" s="234"/>
      <c r="J243" s="233">
        <f>ROUND(I243*H243,1)</f>
        <v>0</v>
      </c>
      <c r="K243" s="231" t="s">
        <v>165</v>
      </c>
      <c r="L243" s="45"/>
      <c r="M243" s="235" t="s">
        <v>1</v>
      </c>
      <c r="N243" s="236" t="s">
        <v>42</v>
      </c>
      <c r="O243" s="92"/>
      <c r="P243" s="237">
        <f>O243*H243</f>
        <v>0</v>
      </c>
      <c r="Q243" s="237">
        <v>0.02614</v>
      </c>
      <c r="R243" s="237">
        <f>Q243*H243</f>
        <v>0.3434796</v>
      </c>
      <c r="S243" s="237">
        <v>0</v>
      </c>
      <c r="T243" s="238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9" t="s">
        <v>257</v>
      </c>
      <c r="AT243" s="239" t="s">
        <v>161</v>
      </c>
      <c r="AU243" s="239" t="s">
        <v>88</v>
      </c>
      <c r="AY243" s="18" t="s">
        <v>159</v>
      </c>
      <c r="BE243" s="240">
        <f>IF(N243="základní",J243,0)</f>
        <v>0</v>
      </c>
      <c r="BF243" s="240">
        <f>IF(N243="snížená",J243,0)</f>
        <v>0</v>
      </c>
      <c r="BG243" s="240">
        <f>IF(N243="zákl. přenesená",J243,0)</f>
        <v>0</v>
      </c>
      <c r="BH243" s="240">
        <f>IF(N243="sníž. přenesená",J243,0)</f>
        <v>0</v>
      </c>
      <c r="BI243" s="240">
        <f>IF(N243="nulová",J243,0)</f>
        <v>0</v>
      </c>
      <c r="BJ243" s="18" t="s">
        <v>88</v>
      </c>
      <c r="BK243" s="240">
        <f>ROUND(I243*H243,1)</f>
        <v>0</v>
      </c>
      <c r="BL243" s="18" t="s">
        <v>257</v>
      </c>
      <c r="BM243" s="239" t="s">
        <v>343</v>
      </c>
    </row>
    <row r="244" s="13" customFormat="1">
      <c r="A244" s="13"/>
      <c r="B244" s="241"/>
      <c r="C244" s="242"/>
      <c r="D244" s="243" t="s">
        <v>168</v>
      </c>
      <c r="E244" s="244" t="s">
        <v>1</v>
      </c>
      <c r="F244" s="245" t="s">
        <v>344</v>
      </c>
      <c r="G244" s="242"/>
      <c r="H244" s="244" t="s">
        <v>1</v>
      </c>
      <c r="I244" s="246"/>
      <c r="J244" s="242"/>
      <c r="K244" s="242"/>
      <c r="L244" s="247"/>
      <c r="M244" s="248"/>
      <c r="N244" s="249"/>
      <c r="O244" s="249"/>
      <c r="P244" s="249"/>
      <c r="Q244" s="249"/>
      <c r="R244" s="249"/>
      <c r="S244" s="249"/>
      <c r="T244" s="25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1" t="s">
        <v>168</v>
      </c>
      <c r="AU244" s="251" t="s">
        <v>88</v>
      </c>
      <c r="AV244" s="13" t="s">
        <v>83</v>
      </c>
      <c r="AW244" s="13" t="s">
        <v>31</v>
      </c>
      <c r="AX244" s="13" t="s">
        <v>76</v>
      </c>
      <c r="AY244" s="251" t="s">
        <v>159</v>
      </c>
    </row>
    <row r="245" s="14" customFormat="1">
      <c r="A245" s="14"/>
      <c r="B245" s="252"/>
      <c r="C245" s="253"/>
      <c r="D245" s="243" t="s">
        <v>168</v>
      </c>
      <c r="E245" s="254" t="s">
        <v>1</v>
      </c>
      <c r="F245" s="255" t="s">
        <v>345</v>
      </c>
      <c r="G245" s="253"/>
      <c r="H245" s="256">
        <v>16.34</v>
      </c>
      <c r="I245" s="257"/>
      <c r="J245" s="253"/>
      <c r="K245" s="253"/>
      <c r="L245" s="258"/>
      <c r="M245" s="259"/>
      <c r="N245" s="260"/>
      <c r="O245" s="260"/>
      <c r="P245" s="260"/>
      <c r="Q245" s="260"/>
      <c r="R245" s="260"/>
      <c r="S245" s="260"/>
      <c r="T245" s="261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2" t="s">
        <v>168</v>
      </c>
      <c r="AU245" s="262" t="s">
        <v>88</v>
      </c>
      <c r="AV245" s="14" t="s">
        <v>88</v>
      </c>
      <c r="AW245" s="14" t="s">
        <v>31</v>
      </c>
      <c r="AX245" s="14" t="s">
        <v>76</v>
      </c>
      <c r="AY245" s="262" t="s">
        <v>159</v>
      </c>
    </row>
    <row r="246" s="14" customFormat="1">
      <c r="A246" s="14"/>
      <c r="B246" s="252"/>
      <c r="C246" s="253"/>
      <c r="D246" s="243" t="s">
        <v>168</v>
      </c>
      <c r="E246" s="254" t="s">
        <v>1</v>
      </c>
      <c r="F246" s="255" t="s">
        <v>346</v>
      </c>
      <c r="G246" s="253"/>
      <c r="H246" s="256">
        <v>-3.2000000000000002</v>
      </c>
      <c r="I246" s="257"/>
      <c r="J246" s="253"/>
      <c r="K246" s="253"/>
      <c r="L246" s="258"/>
      <c r="M246" s="259"/>
      <c r="N246" s="260"/>
      <c r="O246" s="260"/>
      <c r="P246" s="260"/>
      <c r="Q246" s="260"/>
      <c r="R246" s="260"/>
      <c r="S246" s="260"/>
      <c r="T246" s="261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2" t="s">
        <v>168</v>
      </c>
      <c r="AU246" s="262" t="s">
        <v>88</v>
      </c>
      <c r="AV246" s="14" t="s">
        <v>88</v>
      </c>
      <c r="AW246" s="14" t="s">
        <v>31</v>
      </c>
      <c r="AX246" s="14" t="s">
        <v>76</v>
      </c>
      <c r="AY246" s="262" t="s">
        <v>159</v>
      </c>
    </row>
    <row r="247" s="15" customFormat="1">
      <c r="A247" s="15"/>
      <c r="B247" s="263"/>
      <c r="C247" s="264"/>
      <c r="D247" s="243" t="s">
        <v>168</v>
      </c>
      <c r="E247" s="265" t="s">
        <v>1</v>
      </c>
      <c r="F247" s="266" t="s">
        <v>170</v>
      </c>
      <c r="G247" s="264"/>
      <c r="H247" s="267">
        <v>13.140000000000001</v>
      </c>
      <c r="I247" s="268"/>
      <c r="J247" s="264"/>
      <c r="K247" s="264"/>
      <c r="L247" s="269"/>
      <c r="M247" s="270"/>
      <c r="N247" s="271"/>
      <c r="O247" s="271"/>
      <c r="P247" s="271"/>
      <c r="Q247" s="271"/>
      <c r="R247" s="271"/>
      <c r="S247" s="271"/>
      <c r="T247" s="272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3" t="s">
        <v>168</v>
      </c>
      <c r="AU247" s="273" t="s">
        <v>88</v>
      </c>
      <c r="AV247" s="15" t="s">
        <v>166</v>
      </c>
      <c r="AW247" s="15" t="s">
        <v>31</v>
      </c>
      <c r="AX247" s="15" t="s">
        <v>83</v>
      </c>
      <c r="AY247" s="273" t="s">
        <v>159</v>
      </c>
    </row>
    <row r="248" s="2" customFormat="1">
      <c r="A248" s="39"/>
      <c r="B248" s="40"/>
      <c r="C248" s="229" t="s">
        <v>347</v>
      </c>
      <c r="D248" s="229" t="s">
        <v>161</v>
      </c>
      <c r="E248" s="230" t="s">
        <v>348</v>
      </c>
      <c r="F248" s="231" t="s">
        <v>349</v>
      </c>
      <c r="G248" s="232" t="s">
        <v>175</v>
      </c>
      <c r="H248" s="233">
        <v>1.8999999999999999</v>
      </c>
      <c r="I248" s="234"/>
      <c r="J248" s="233">
        <f>ROUND(I248*H248,1)</f>
        <v>0</v>
      </c>
      <c r="K248" s="231" t="s">
        <v>165</v>
      </c>
      <c r="L248" s="45"/>
      <c r="M248" s="235" t="s">
        <v>1</v>
      </c>
      <c r="N248" s="236" t="s">
        <v>42</v>
      </c>
      <c r="O248" s="92"/>
      <c r="P248" s="237">
        <f>O248*H248</f>
        <v>0</v>
      </c>
      <c r="Q248" s="237">
        <v>0.046960000000000002</v>
      </c>
      <c r="R248" s="237">
        <f>Q248*H248</f>
        <v>0.089223999999999998</v>
      </c>
      <c r="S248" s="237">
        <v>0</v>
      </c>
      <c r="T248" s="238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9" t="s">
        <v>257</v>
      </c>
      <c r="AT248" s="239" t="s">
        <v>161</v>
      </c>
      <c r="AU248" s="239" t="s">
        <v>88</v>
      </c>
      <c r="AY248" s="18" t="s">
        <v>159</v>
      </c>
      <c r="BE248" s="240">
        <f>IF(N248="základní",J248,0)</f>
        <v>0</v>
      </c>
      <c r="BF248" s="240">
        <f>IF(N248="snížená",J248,0)</f>
        <v>0</v>
      </c>
      <c r="BG248" s="240">
        <f>IF(N248="zákl. přenesená",J248,0)</f>
        <v>0</v>
      </c>
      <c r="BH248" s="240">
        <f>IF(N248="sníž. přenesená",J248,0)</f>
        <v>0</v>
      </c>
      <c r="BI248" s="240">
        <f>IF(N248="nulová",J248,0)</f>
        <v>0</v>
      </c>
      <c r="BJ248" s="18" t="s">
        <v>88</v>
      </c>
      <c r="BK248" s="240">
        <f>ROUND(I248*H248,1)</f>
        <v>0</v>
      </c>
      <c r="BL248" s="18" t="s">
        <v>257</v>
      </c>
      <c r="BM248" s="239" t="s">
        <v>350</v>
      </c>
    </row>
    <row r="249" s="13" customFormat="1">
      <c r="A249" s="13"/>
      <c r="B249" s="241"/>
      <c r="C249" s="242"/>
      <c r="D249" s="243" t="s">
        <v>168</v>
      </c>
      <c r="E249" s="244" t="s">
        <v>1</v>
      </c>
      <c r="F249" s="245" t="s">
        <v>351</v>
      </c>
      <c r="G249" s="242"/>
      <c r="H249" s="244" t="s">
        <v>1</v>
      </c>
      <c r="I249" s="246"/>
      <c r="J249" s="242"/>
      <c r="K249" s="242"/>
      <c r="L249" s="247"/>
      <c r="M249" s="248"/>
      <c r="N249" s="249"/>
      <c r="O249" s="249"/>
      <c r="P249" s="249"/>
      <c r="Q249" s="249"/>
      <c r="R249" s="249"/>
      <c r="S249" s="249"/>
      <c r="T249" s="250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1" t="s">
        <v>168</v>
      </c>
      <c r="AU249" s="251" t="s">
        <v>88</v>
      </c>
      <c r="AV249" s="13" t="s">
        <v>83</v>
      </c>
      <c r="AW249" s="13" t="s">
        <v>31</v>
      </c>
      <c r="AX249" s="13" t="s">
        <v>76</v>
      </c>
      <c r="AY249" s="251" t="s">
        <v>159</v>
      </c>
    </row>
    <row r="250" s="14" customFormat="1">
      <c r="A250" s="14"/>
      <c r="B250" s="252"/>
      <c r="C250" s="253"/>
      <c r="D250" s="243" t="s">
        <v>168</v>
      </c>
      <c r="E250" s="254" t="s">
        <v>1</v>
      </c>
      <c r="F250" s="255" t="s">
        <v>352</v>
      </c>
      <c r="G250" s="253"/>
      <c r="H250" s="256">
        <v>1.8999999999999999</v>
      </c>
      <c r="I250" s="257"/>
      <c r="J250" s="253"/>
      <c r="K250" s="253"/>
      <c r="L250" s="258"/>
      <c r="M250" s="259"/>
      <c r="N250" s="260"/>
      <c r="O250" s="260"/>
      <c r="P250" s="260"/>
      <c r="Q250" s="260"/>
      <c r="R250" s="260"/>
      <c r="S250" s="260"/>
      <c r="T250" s="261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2" t="s">
        <v>168</v>
      </c>
      <c r="AU250" s="262" t="s">
        <v>88</v>
      </c>
      <c r="AV250" s="14" t="s">
        <v>88</v>
      </c>
      <c r="AW250" s="14" t="s">
        <v>31</v>
      </c>
      <c r="AX250" s="14" t="s">
        <v>83</v>
      </c>
      <c r="AY250" s="262" t="s">
        <v>159</v>
      </c>
    </row>
    <row r="251" s="2" customFormat="1">
      <c r="A251" s="39"/>
      <c r="B251" s="40"/>
      <c r="C251" s="229" t="s">
        <v>353</v>
      </c>
      <c r="D251" s="229" t="s">
        <v>161</v>
      </c>
      <c r="E251" s="230" t="s">
        <v>354</v>
      </c>
      <c r="F251" s="231" t="s">
        <v>355</v>
      </c>
      <c r="G251" s="232" t="s">
        <v>175</v>
      </c>
      <c r="H251" s="233">
        <v>4.3700000000000001</v>
      </c>
      <c r="I251" s="234"/>
      <c r="J251" s="233">
        <f>ROUND(I251*H251,1)</f>
        <v>0</v>
      </c>
      <c r="K251" s="231" t="s">
        <v>1</v>
      </c>
      <c r="L251" s="45"/>
      <c r="M251" s="235" t="s">
        <v>1</v>
      </c>
      <c r="N251" s="236" t="s">
        <v>42</v>
      </c>
      <c r="O251" s="92"/>
      <c r="P251" s="237">
        <f>O251*H251</f>
        <v>0</v>
      </c>
      <c r="Q251" s="237">
        <v>0.046960000000000002</v>
      </c>
      <c r="R251" s="237">
        <f>Q251*H251</f>
        <v>0.20521520000000001</v>
      </c>
      <c r="S251" s="237">
        <v>0</v>
      </c>
      <c r="T251" s="238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9" t="s">
        <v>257</v>
      </c>
      <c r="AT251" s="239" t="s">
        <v>161</v>
      </c>
      <c r="AU251" s="239" t="s">
        <v>88</v>
      </c>
      <c r="AY251" s="18" t="s">
        <v>159</v>
      </c>
      <c r="BE251" s="240">
        <f>IF(N251="základní",J251,0)</f>
        <v>0</v>
      </c>
      <c r="BF251" s="240">
        <f>IF(N251="snížená",J251,0)</f>
        <v>0</v>
      </c>
      <c r="BG251" s="240">
        <f>IF(N251="zákl. přenesená",J251,0)</f>
        <v>0</v>
      </c>
      <c r="BH251" s="240">
        <f>IF(N251="sníž. přenesená",J251,0)</f>
        <v>0</v>
      </c>
      <c r="BI251" s="240">
        <f>IF(N251="nulová",J251,0)</f>
        <v>0</v>
      </c>
      <c r="BJ251" s="18" t="s">
        <v>88</v>
      </c>
      <c r="BK251" s="240">
        <f>ROUND(I251*H251,1)</f>
        <v>0</v>
      </c>
      <c r="BL251" s="18" t="s">
        <v>257</v>
      </c>
      <c r="BM251" s="239" t="s">
        <v>356</v>
      </c>
    </row>
    <row r="252" s="13" customFormat="1">
      <c r="A252" s="13"/>
      <c r="B252" s="241"/>
      <c r="C252" s="242"/>
      <c r="D252" s="243" t="s">
        <v>168</v>
      </c>
      <c r="E252" s="244" t="s">
        <v>1</v>
      </c>
      <c r="F252" s="245" t="s">
        <v>357</v>
      </c>
      <c r="G252" s="242"/>
      <c r="H252" s="244" t="s">
        <v>1</v>
      </c>
      <c r="I252" s="246"/>
      <c r="J252" s="242"/>
      <c r="K252" s="242"/>
      <c r="L252" s="247"/>
      <c r="M252" s="248"/>
      <c r="N252" s="249"/>
      <c r="O252" s="249"/>
      <c r="P252" s="249"/>
      <c r="Q252" s="249"/>
      <c r="R252" s="249"/>
      <c r="S252" s="249"/>
      <c r="T252" s="25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1" t="s">
        <v>168</v>
      </c>
      <c r="AU252" s="251" t="s">
        <v>88</v>
      </c>
      <c r="AV252" s="13" t="s">
        <v>83</v>
      </c>
      <c r="AW252" s="13" t="s">
        <v>31</v>
      </c>
      <c r="AX252" s="13" t="s">
        <v>76</v>
      </c>
      <c r="AY252" s="251" t="s">
        <v>159</v>
      </c>
    </row>
    <row r="253" s="14" customFormat="1">
      <c r="A253" s="14"/>
      <c r="B253" s="252"/>
      <c r="C253" s="253"/>
      <c r="D253" s="243" t="s">
        <v>168</v>
      </c>
      <c r="E253" s="254" t="s">
        <v>1</v>
      </c>
      <c r="F253" s="255" t="s">
        <v>358</v>
      </c>
      <c r="G253" s="253"/>
      <c r="H253" s="256">
        <v>4.3700000000000001</v>
      </c>
      <c r="I253" s="257"/>
      <c r="J253" s="253"/>
      <c r="K253" s="253"/>
      <c r="L253" s="258"/>
      <c r="M253" s="259"/>
      <c r="N253" s="260"/>
      <c r="O253" s="260"/>
      <c r="P253" s="260"/>
      <c r="Q253" s="260"/>
      <c r="R253" s="260"/>
      <c r="S253" s="260"/>
      <c r="T253" s="261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2" t="s">
        <v>168</v>
      </c>
      <c r="AU253" s="262" t="s">
        <v>88</v>
      </c>
      <c r="AV253" s="14" t="s">
        <v>88</v>
      </c>
      <c r="AW253" s="14" t="s">
        <v>31</v>
      </c>
      <c r="AX253" s="14" t="s">
        <v>83</v>
      </c>
      <c r="AY253" s="262" t="s">
        <v>159</v>
      </c>
    </row>
    <row r="254" s="2" customFormat="1" ht="16.5" customHeight="1">
      <c r="A254" s="39"/>
      <c r="B254" s="40"/>
      <c r="C254" s="229" t="s">
        <v>359</v>
      </c>
      <c r="D254" s="229" t="s">
        <v>161</v>
      </c>
      <c r="E254" s="230" t="s">
        <v>360</v>
      </c>
      <c r="F254" s="231" t="s">
        <v>361</v>
      </c>
      <c r="G254" s="232" t="s">
        <v>253</v>
      </c>
      <c r="H254" s="233">
        <v>7.5999999999999996</v>
      </c>
      <c r="I254" s="234"/>
      <c r="J254" s="233">
        <f>ROUND(I254*H254,1)</f>
        <v>0</v>
      </c>
      <c r="K254" s="231" t="s">
        <v>165</v>
      </c>
      <c r="L254" s="45"/>
      <c r="M254" s="235" t="s">
        <v>1</v>
      </c>
      <c r="N254" s="236" t="s">
        <v>42</v>
      </c>
      <c r="O254" s="92"/>
      <c r="P254" s="237">
        <f>O254*H254</f>
        <v>0</v>
      </c>
      <c r="Q254" s="237">
        <v>0.00091</v>
      </c>
      <c r="R254" s="237">
        <f>Q254*H254</f>
        <v>0.0069159999999999994</v>
      </c>
      <c r="S254" s="237">
        <v>0</v>
      </c>
      <c r="T254" s="238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9" t="s">
        <v>257</v>
      </c>
      <c r="AT254" s="239" t="s">
        <v>161</v>
      </c>
      <c r="AU254" s="239" t="s">
        <v>88</v>
      </c>
      <c r="AY254" s="18" t="s">
        <v>159</v>
      </c>
      <c r="BE254" s="240">
        <f>IF(N254="základní",J254,0)</f>
        <v>0</v>
      </c>
      <c r="BF254" s="240">
        <f>IF(N254="snížená",J254,0)</f>
        <v>0</v>
      </c>
      <c r="BG254" s="240">
        <f>IF(N254="zákl. přenesená",J254,0)</f>
        <v>0</v>
      </c>
      <c r="BH254" s="240">
        <f>IF(N254="sníž. přenesená",J254,0)</f>
        <v>0</v>
      </c>
      <c r="BI254" s="240">
        <f>IF(N254="nulová",J254,0)</f>
        <v>0</v>
      </c>
      <c r="BJ254" s="18" t="s">
        <v>88</v>
      </c>
      <c r="BK254" s="240">
        <f>ROUND(I254*H254,1)</f>
        <v>0</v>
      </c>
      <c r="BL254" s="18" t="s">
        <v>257</v>
      </c>
      <c r="BM254" s="239" t="s">
        <v>362</v>
      </c>
    </row>
    <row r="255" s="14" customFormat="1">
      <c r="A255" s="14"/>
      <c r="B255" s="252"/>
      <c r="C255" s="253"/>
      <c r="D255" s="243" t="s">
        <v>168</v>
      </c>
      <c r="E255" s="254" t="s">
        <v>1</v>
      </c>
      <c r="F255" s="255" t="s">
        <v>363</v>
      </c>
      <c r="G255" s="253"/>
      <c r="H255" s="256">
        <v>7.5999999999999996</v>
      </c>
      <c r="I255" s="257"/>
      <c r="J255" s="253"/>
      <c r="K255" s="253"/>
      <c r="L255" s="258"/>
      <c r="M255" s="259"/>
      <c r="N255" s="260"/>
      <c r="O255" s="260"/>
      <c r="P255" s="260"/>
      <c r="Q255" s="260"/>
      <c r="R255" s="260"/>
      <c r="S255" s="260"/>
      <c r="T255" s="261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2" t="s">
        <v>168</v>
      </c>
      <c r="AU255" s="262" t="s">
        <v>88</v>
      </c>
      <c r="AV255" s="14" t="s">
        <v>88</v>
      </c>
      <c r="AW255" s="14" t="s">
        <v>31</v>
      </c>
      <c r="AX255" s="14" t="s">
        <v>83</v>
      </c>
      <c r="AY255" s="262" t="s">
        <v>159</v>
      </c>
    </row>
    <row r="256" s="2" customFormat="1" ht="21.75" customHeight="1">
      <c r="A256" s="39"/>
      <c r="B256" s="40"/>
      <c r="C256" s="229" t="s">
        <v>364</v>
      </c>
      <c r="D256" s="229" t="s">
        <v>161</v>
      </c>
      <c r="E256" s="230" t="s">
        <v>365</v>
      </c>
      <c r="F256" s="231" t="s">
        <v>366</v>
      </c>
      <c r="G256" s="232" t="s">
        <v>175</v>
      </c>
      <c r="H256" s="233">
        <v>19.41</v>
      </c>
      <c r="I256" s="234"/>
      <c r="J256" s="233">
        <f>ROUND(I256*H256,1)</f>
        <v>0</v>
      </c>
      <c r="K256" s="231" t="s">
        <v>165</v>
      </c>
      <c r="L256" s="45"/>
      <c r="M256" s="235" t="s">
        <v>1</v>
      </c>
      <c r="N256" s="236" t="s">
        <v>42</v>
      </c>
      <c r="O256" s="92"/>
      <c r="P256" s="237">
        <f>O256*H256</f>
        <v>0</v>
      </c>
      <c r="Q256" s="237">
        <v>0.00020000000000000001</v>
      </c>
      <c r="R256" s="237">
        <f>Q256*H256</f>
        <v>0.003882</v>
      </c>
      <c r="S256" s="237">
        <v>0</v>
      </c>
      <c r="T256" s="238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9" t="s">
        <v>257</v>
      </c>
      <c r="AT256" s="239" t="s">
        <v>161</v>
      </c>
      <c r="AU256" s="239" t="s">
        <v>88</v>
      </c>
      <c r="AY256" s="18" t="s">
        <v>159</v>
      </c>
      <c r="BE256" s="240">
        <f>IF(N256="základní",J256,0)</f>
        <v>0</v>
      </c>
      <c r="BF256" s="240">
        <f>IF(N256="snížená",J256,0)</f>
        <v>0</v>
      </c>
      <c r="BG256" s="240">
        <f>IF(N256="zákl. přenesená",J256,0)</f>
        <v>0</v>
      </c>
      <c r="BH256" s="240">
        <f>IF(N256="sníž. přenesená",J256,0)</f>
        <v>0</v>
      </c>
      <c r="BI256" s="240">
        <f>IF(N256="nulová",J256,0)</f>
        <v>0</v>
      </c>
      <c r="BJ256" s="18" t="s">
        <v>88</v>
      </c>
      <c r="BK256" s="240">
        <f>ROUND(I256*H256,1)</f>
        <v>0</v>
      </c>
      <c r="BL256" s="18" t="s">
        <v>257</v>
      </c>
      <c r="BM256" s="239" t="s">
        <v>367</v>
      </c>
    </row>
    <row r="257" s="14" customFormat="1">
      <c r="A257" s="14"/>
      <c r="B257" s="252"/>
      <c r="C257" s="253"/>
      <c r="D257" s="243" t="s">
        <v>168</v>
      </c>
      <c r="E257" s="254" t="s">
        <v>1</v>
      </c>
      <c r="F257" s="255" t="s">
        <v>368</v>
      </c>
      <c r="G257" s="253"/>
      <c r="H257" s="256">
        <v>19.41</v>
      </c>
      <c r="I257" s="257"/>
      <c r="J257" s="253"/>
      <c r="K257" s="253"/>
      <c r="L257" s="258"/>
      <c r="M257" s="259"/>
      <c r="N257" s="260"/>
      <c r="O257" s="260"/>
      <c r="P257" s="260"/>
      <c r="Q257" s="260"/>
      <c r="R257" s="260"/>
      <c r="S257" s="260"/>
      <c r="T257" s="261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2" t="s">
        <v>168</v>
      </c>
      <c r="AU257" s="262" t="s">
        <v>88</v>
      </c>
      <c r="AV257" s="14" t="s">
        <v>88</v>
      </c>
      <c r="AW257" s="14" t="s">
        <v>31</v>
      </c>
      <c r="AX257" s="14" t="s">
        <v>83</v>
      </c>
      <c r="AY257" s="262" t="s">
        <v>159</v>
      </c>
    </row>
    <row r="258" s="2" customFormat="1">
      <c r="A258" s="39"/>
      <c r="B258" s="40"/>
      <c r="C258" s="229" t="s">
        <v>369</v>
      </c>
      <c r="D258" s="229" t="s">
        <v>161</v>
      </c>
      <c r="E258" s="230" t="s">
        <v>370</v>
      </c>
      <c r="F258" s="231" t="s">
        <v>371</v>
      </c>
      <c r="G258" s="232" t="s">
        <v>253</v>
      </c>
      <c r="H258" s="233">
        <v>5.9500000000000002</v>
      </c>
      <c r="I258" s="234"/>
      <c r="J258" s="233">
        <f>ROUND(I258*H258,1)</f>
        <v>0</v>
      </c>
      <c r="K258" s="231" t="s">
        <v>165</v>
      </c>
      <c r="L258" s="45"/>
      <c r="M258" s="235" t="s">
        <v>1</v>
      </c>
      <c r="N258" s="236" t="s">
        <v>42</v>
      </c>
      <c r="O258" s="92"/>
      <c r="P258" s="237">
        <f>O258*H258</f>
        <v>0</v>
      </c>
      <c r="Q258" s="237">
        <v>0.00020000000000000001</v>
      </c>
      <c r="R258" s="237">
        <f>Q258*H258</f>
        <v>0.0011900000000000001</v>
      </c>
      <c r="S258" s="237">
        <v>0</v>
      </c>
      <c r="T258" s="238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9" t="s">
        <v>257</v>
      </c>
      <c r="AT258" s="239" t="s">
        <v>161</v>
      </c>
      <c r="AU258" s="239" t="s">
        <v>88</v>
      </c>
      <c r="AY258" s="18" t="s">
        <v>159</v>
      </c>
      <c r="BE258" s="240">
        <f>IF(N258="základní",J258,0)</f>
        <v>0</v>
      </c>
      <c r="BF258" s="240">
        <f>IF(N258="snížená",J258,0)</f>
        <v>0</v>
      </c>
      <c r="BG258" s="240">
        <f>IF(N258="zákl. přenesená",J258,0)</f>
        <v>0</v>
      </c>
      <c r="BH258" s="240">
        <f>IF(N258="sníž. přenesená",J258,0)</f>
        <v>0</v>
      </c>
      <c r="BI258" s="240">
        <f>IF(N258="nulová",J258,0)</f>
        <v>0</v>
      </c>
      <c r="BJ258" s="18" t="s">
        <v>88</v>
      </c>
      <c r="BK258" s="240">
        <f>ROUND(I258*H258,1)</f>
        <v>0</v>
      </c>
      <c r="BL258" s="18" t="s">
        <v>257</v>
      </c>
      <c r="BM258" s="239" t="s">
        <v>372</v>
      </c>
    </row>
    <row r="259" s="13" customFormat="1">
      <c r="A259" s="13"/>
      <c r="B259" s="241"/>
      <c r="C259" s="242"/>
      <c r="D259" s="243" t="s">
        <v>168</v>
      </c>
      <c r="E259" s="244" t="s">
        <v>1</v>
      </c>
      <c r="F259" s="245" t="s">
        <v>344</v>
      </c>
      <c r="G259" s="242"/>
      <c r="H259" s="244" t="s">
        <v>1</v>
      </c>
      <c r="I259" s="246"/>
      <c r="J259" s="242"/>
      <c r="K259" s="242"/>
      <c r="L259" s="247"/>
      <c r="M259" s="248"/>
      <c r="N259" s="249"/>
      <c r="O259" s="249"/>
      <c r="P259" s="249"/>
      <c r="Q259" s="249"/>
      <c r="R259" s="249"/>
      <c r="S259" s="249"/>
      <c r="T259" s="25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1" t="s">
        <v>168</v>
      </c>
      <c r="AU259" s="251" t="s">
        <v>88</v>
      </c>
      <c r="AV259" s="13" t="s">
        <v>83</v>
      </c>
      <c r="AW259" s="13" t="s">
        <v>31</v>
      </c>
      <c r="AX259" s="13" t="s">
        <v>76</v>
      </c>
      <c r="AY259" s="251" t="s">
        <v>159</v>
      </c>
    </row>
    <row r="260" s="14" customFormat="1">
      <c r="A260" s="14"/>
      <c r="B260" s="252"/>
      <c r="C260" s="253"/>
      <c r="D260" s="243" t="s">
        <v>168</v>
      </c>
      <c r="E260" s="254" t="s">
        <v>1</v>
      </c>
      <c r="F260" s="255" t="s">
        <v>373</v>
      </c>
      <c r="G260" s="253"/>
      <c r="H260" s="256">
        <v>4.2999999999999998</v>
      </c>
      <c r="I260" s="257"/>
      <c r="J260" s="253"/>
      <c r="K260" s="253"/>
      <c r="L260" s="258"/>
      <c r="M260" s="259"/>
      <c r="N260" s="260"/>
      <c r="O260" s="260"/>
      <c r="P260" s="260"/>
      <c r="Q260" s="260"/>
      <c r="R260" s="260"/>
      <c r="S260" s="260"/>
      <c r="T260" s="261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2" t="s">
        <v>168</v>
      </c>
      <c r="AU260" s="262" t="s">
        <v>88</v>
      </c>
      <c r="AV260" s="14" t="s">
        <v>88</v>
      </c>
      <c r="AW260" s="14" t="s">
        <v>31</v>
      </c>
      <c r="AX260" s="14" t="s">
        <v>76</v>
      </c>
      <c r="AY260" s="262" t="s">
        <v>159</v>
      </c>
    </row>
    <row r="261" s="13" customFormat="1">
      <c r="A261" s="13"/>
      <c r="B261" s="241"/>
      <c r="C261" s="242"/>
      <c r="D261" s="243" t="s">
        <v>168</v>
      </c>
      <c r="E261" s="244" t="s">
        <v>1</v>
      </c>
      <c r="F261" s="245" t="s">
        <v>351</v>
      </c>
      <c r="G261" s="242"/>
      <c r="H261" s="244" t="s">
        <v>1</v>
      </c>
      <c r="I261" s="246"/>
      <c r="J261" s="242"/>
      <c r="K261" s="242"/>
      <c r="L261" s="247"/>
      <c r="M261" s="248"/>
      <c r="N261" s="249"/>
      <c r="O261" s="249"/>
      <c r="P261" s="249"/>
      <c r="Q261" s="249"/>
      <c r="R261" s="249"/>
      <c r="S261" s="249"/>
      <c r="T261" s="250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1" t="s">
        <v>168</v>
      </c>
      <c r="AU261" s="251" t="s">
        <v>88</v>
      </c>
      <c r="AV261" s="13" t="s">
        <v>83</v>
      </c>
      <c r="AW261" s="13" t="s">
        <v>31</v>
      </c>
      <c r="AX261" s="13" t="s">
        <v>76</v>
      </c>
      <c r="AY261" s="251" t="s">
        <v>159</v>
      </c>
    </row>
    <row r="262" s="14" customFormat="1">
      <c r="A262" s="14"/>
      <c r="B262" s="252"/>
      <c r="C262" s="253"/>
      <c r="D262" s="243" t="s">
        <v>168</v>
      </c>
      <c r="E262" s="254" t="s">
        <v>1</v>
      </c>
      <c r="F262" s="255" t="s">
        <v>374</v>
      </c>
      <c r="G262" s="253"/>
      <c r="H262" s="256">
        <v>0.5</v>
      </c>
      <c r="I262" s="257"/>
      <c r="J262" s="253"/>
      <c r="K262" s="253"/>
      <c r="L262" s="258"/>
      <c r="M262" s="259"/>
      <c r="N262" s="260"/>
      <c r="O262" s="260"/>
      <c r="P262" s="260"/>
      <c r="Q262" s="260"/>
      <c r="R262" s="260"/>
      <c r="S262" s="260"/>
      <c r="T262" s="261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2" t="s">
        <v>168</v>
      </c>
      <c r="AU262" s="262" t="s">
        <v>88</v>
      </c>
      <c r="AV262" s="14" t="s">
        <v>88</v>
      </c>
      <c r="AW262" s="14" t="s">
        <v>31</v>
      </c>
      <c r="AX262" s="14" t="s">
        <v>76</v>
      </c>
      <c r="AY262" s="262" t="s">
        <v>159</v>
      </c>
    </row>
    <row r="263" s="13" customFormat="1">
      <c r="A263" s="13"/>
      <c r="B263" s="241"/>
      <c r="C263" s="242"/>
      <c r="D263" s="243" t="s">
        <v>168</v>
      </c>
      <c r="E263" s="244" t="s">
        <v>1</v>
      </c>
      <c r="F263" s="245" t="s">
        <v>357</v>
      </c>
      <c r="G263" s="242"/>
      <c r="H263" s="244" t="s">
        <v>1</v>
      </c>
      <c r="I263" s="246"/>
      <c r="J263" s="242"/>
      <c r="K263" s="242"/>
      <c r="L263" s="247"/>
      <c r="M263" s="248"/>
      <c r="N263" s="249"/>
      <c r="O263" s="249"/>
      <c r="P263" s="249"/>
      <c r="Q263" s="249"/>
      <c r="R263" s="249"/>
      <c r="S263" s="249"/>
      <c r="T263" s="250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1" t="s">
        <v>168</v>
      </c>
      <c r="AU263" s="251" t="s">
        <v>88</v>
      </c>
      <c r="AV263" s="13" t="s">
        <v>83</v>
      </c>
      <c r="AW263" s="13" t="s">
        <v>31</v>
      </c>
      <c r="AX263" s="13" t="s">
        <v>76</v>
      </c>
      <c r="AY263" s="251" t="s">
        <v>159</v>
      </c>
    </row>
    <row r="264" s="14" customFormat="1">
      <c r="A264" s="14"/>
      <c r="B264" s="252"/>
      <c r="C264" s="253"/>
      <c r="D264" s="243" t="s">
        <v>168</v>
      </c>
      <c r="E264" s="254" t="s">
        <v>1</v>
      </c>
      <c r="F264" s="255" t="s">
        <v>375</v>
      </c>
      <c r="G264" s="253"/>
      <c r="H264" s="256">
        <v>1.1499999999999999</v>
      </c>
      <c r="I264" s="257"/>
      <c r="J264" s="253"/>
      <c r="K264" s="253"/>
      <c r="L264" s="258"/>
      <c r="M264" s="259"/>
      <c r="N264" s="260"/>
      <c r="O264" s="260"/>
      <c r="P264" s="260"/>
      <c r="Q264" s="260"/>
      <c r="R264" s="260"/>
      <c r="S264" s="260"/>
      <c r="T264" s="261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2" t="s">
        <v>168</v>
      </c>
      <c r="AU264" s="262" t="s">
        <v>88</v>
      </c>
      <c r="AV264" s="14" t="s">
        <v>88</v>
      </c>
      <c r="AW264" s="14" t="s">
        <v>31</v>
      </c>
      <c r="AX264" s="14" t="s">
        <v>76</v>
      </c>
      <c r="AY264" s="262" t="s">
        <v>159</v>
      </c>
    </row>
    <row r="265" s="15" customFormat="1">
      <c r="A265" s="15"/>
      <c r="B265" s="263"/>
      <c r="C265" s="264"/>
      <c r="D265" s="243" t="s">
        <v>168</v>
      </c>
      <c r="E265" s="265" t="s">
        <v>1</v>
      </c>
      <c r="F265" s="266" t="s">
        <v>170</v>
      </c>
      <c r="G265" s="264"/>
      <c r="H265" s="267">
        <v>5.9500000000000002</v>
      </c>
      <c r="I265" s="268"/>
      <c r="J265" s="264"/>
      <c r="K265" s="264"/>
      <c r="L265" s="269"/>
      <c r="M265" s="270"/>
      <c r="N265" s="271"/>
      <c r="O265" s="271"/>
      <c r="P265" s="271"/>
      <c r="Q265" s="271"/>
      <c r="R265" s="271"/>
      <c r="S265" s="271"/>
      <c r="T265" s="272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73" t="s">
        <v>168</v>
      </c>
      <c r="AU265" s="273" t="s">
        <v>88</v>
      </c>
      <c r="AV265" s="15" t="s">
        <v>166</v>
      </c>
      <c r="AW265" s="15" t="s">
        <v>31</v>
      </c>
      <c r="AX265" s="15" t="s">
        <v>83</v>
      </c>
      <c r="AY265" s="273" t="s">
        <v>159</v>
      </c>
    </row>
    <row r="266" s="2" customFormat="1" ht="16.5" customHeight="1">
      <c r="A266" s="39"/>
      <c r="B266" s="40"/>
      <c r="C266" s="229" t="s">
        <v>376</v>
      </c>
      <c r="D266" s="229" t="s">
        <v>161</v>
      </c>
      <c r="E266" s="230" t="s">
        <v>377</v>
      </c>
      <c r="F266" s="231" t="s">
        <v>378</v>
      </c>
      <c r="G266" s="232" t="s">
        <v>253</v>
      </c>
      <c r="H266" s="233">
        <v>7.5999999999999996</v>
      </c>
      <c r="I266" s="234"/>
      <c r="J266" s="233">
        <f>ROUND(I266*H266,1)</f>
        <v>0</v>
      </c>
      <c r="K266" s="231" t="s">
        <v>165</v>
      </c>
      <c r="L266" s="45"/>
      <c r="M266" s="235" t="s">
        <v>1</v>
      </c>
      <c r="N266" s="236" t="s">
        <v>42</v>
      </c>
      <c r="O266" s="92"/>
      <c r="P266" s="237">
        <f>O266*H266</f>
        <v>0</v>
      </c>
      <c r="Q266" s="237">
        <v>0.00036000000000000002</v>
      </c>
      <c r="R266" s="237">
        <f>Q266*H266</f>
        <v>0.0027360000000000002</v>
      </c>
      <c r="S266" s="237">
        <v>0</v>
      </c>
      <c r="T266" s="238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9" t="s">
        <v>257</v>
      </c>
      <c r="AT266" s="239" t="s">
        <v>161</v>
      </c>
      <c r="AU266" s="239" t="s">
        <v>88</v>
      </c>
      <c r="AY266" s="18" t="s">
        <v>159</v>
      </c>
      <c r="BE266" s="240">
        <f>IF(N266="základní",J266,0)</f>
        <v>0</v>
      </c>
      <c r="BF266" s="240">
        <f>IF(N266="snížená",J266,0)</f>
        <v>0</v>
      </c>
      <c r="BG266" s="240">
        <f>IF(N266="zákl. přenesená",J266,0)</f>
        <v>0</v>
      </c>
      <c r="BH266" s="240">
        <f>IF(N266="sníž. přenesená",J266,0)</f>
        <v>0</v>
      </c>
      <c r="BI266" s="240">
        <f>IF(N266="nulová",J266,0)</f>
        <v>0</v>
      </c>
      <c r="BJ266" s="18" t="s">
        <v>88</v>
      </c>
      <c r="BK266" s="240">
        <f>ROUND(I266*H266,1)</f>
        <v>0</v>
      </c>
      <c r="BL266" s="18" t="s">
        <v>257</v>
      </c>
      <c r="BM266" s="239" t="s">
        <v>379</v>
      </c>
    </row>
    <row r="267" s="2" customFormat="1" ht="16.5" customHeight="1">
      <c r="A267" s="39"/>
      <c r="B267" s="40"/>
      <c r="C267" s="229" t="s">
        <v>380</v>
      </c>
      <c r="D267" s="229" t="s">
        <v>161</v>
      </c>
      <c r="E267" s="230" t="s">
        <v>381</v>
      </c>
      <c r="F267" s="231" t="s">
        <v>382</v>
      </c>
      <c r="G267" s="232" t="s">
        <v>175</v>
      </c>
      <c r="H267" s="233">
        <v>19.41</v>
      </c>
      <c r="I267" s="234"/>
      <c r="J267" s="233">
        <f>ROUND(I267*H267,1)</f>
        <v>0</v>
      </c>
      <c r="K267" s="231" t="s">
        <v>165</v>
      </c>
      <c r="L267" s="45"/>
      <c r="M267" s="235" t="s">
        <v>1</v>
      </c>
      <c r="N267" s="236" t="s">
        <v>42</v>
      </c>
      <c r="O267" s="92"/>
      <c r="P267" s="237">
        <f>O267*H267</f>
        <v>0</v>
      </c>
      <c r="Q267" s="237">
        <v>0.0014</v>
      </c>
      <c r="R267" s="237">
        <f>Q267*H267</f>
        <v>0.027174</v>
      </c>
      <c r="S267" s="237">
        <v>0</v>
      </c>
      <c r="T267" s="238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9" t="s">
        <v>257</v>
      </c>
      <c r="AT267" s="239" t="s">
        <v>161</v>
      </c>
      <c r="AU267" s="239" t="s">
        <v>88</v>
      </c>
      <c r="AY267" s="18" t="s">
        <v>159</v>
      </c>
      <c r="BE267" s="240">
        <f>IF(N267="základní",J267,0)</f>
        <v>0</v>
      </c>
      <c r="BF267" s="240">
        <f>IF(N267="snížená",J267,0)</f>
        <v>0</v>
      </c>
      <c r="BG267" s="240">
        <f>IF(N267="zákl. přenesená",J267,0)</f>
        <v>0</v>
      </c>
      <c r="BH267" s="240">
        <f>IF(N267="sníž. přenesená",J267,0)</f>
        <v>0</v>
      </c>
      <c r="BI267" s="240">
        <f>IF(N267="nulová",J267,0)</f>
        <v>0</v>
      </c>
      <c r="BJ267" s="18" t="s">
        <v>88</v>
      </c>
      <c r="BK267" s="240">
        <f>ROUND(I267*H267,1)</f>
        <v>0</v>
      </c>
      <c r="BL267" s="18" t="s">
        <v>257</v>
      </c>
      <c r="BM267" s="239" t="s">
        <v>383</v>
      </c>
    </row>
    <row r="268" s="2" customFormat="1">
      <c r="A268" s="39"/>
      <c r="B268" s="40"/>
      <c r="C268" s="229" t="s">
        <v>384</v>
      </c>
      <c r="D268" s="229" t="s">
        <v>161</v>
      </c>
      <c r="E268" s="230" t="s">
        <v>385</v>
      </c>
      <c r="F268" s="231" t="s">
        <v>386</v>
      </c>
      <c r="G268" s="232" t="s">
        <v>175</v>
      </c>
      <c r="H268" s="233">
        <v>43.5</v>
      </c>
      <c r="I268" s="234"/>
      <c r="J268" s="233">
        <f>ROUND(I268*H268,1)</f>
        <v>0</v>
      </c>
      <c r="K268" s="231" t="s">
        <v>165</v>
      </c>
      <c r="L268" s="45"/>
      <c r="M268" s="235" t="s">
        <v>1</v>
      </c>
      <c r="N268" s="236" t="s">
        <v>42</v>
      </c>
      <c r="O268" s="92"/>
      <c r="P268" s="237">
        <f>O268*H268</f>
        <v>0</v>
      </c>
      <c r="Q268" s="237">
        <v>0</v>
      </c>
      <c r="R268" s="237">
        <f>Q268*H268</f>
        <v>0</v>
      </c>
      <c r="S268" s="237">
        <v>0.03175</v>
      </c>
      <c r="T268" s="238">
        <f>S268*H268</f>
        <v>1.3811249999999999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9" t="s">
        <v>257</v>
      </c>
      <c r="AT268" s="239" t="s">
        <v>161</v>
      </c>
      <c r="AU268" s="239" t="s">
        <v>88</v>
      </c>
      <c r="AY268" s="18" t="s">
        <v>159</v>
      </c>
      <c r="BE268" s="240">
        <f>IF(N268="základní",J268,0)</f>
        <v>0</v>
      </c>
      <c r="BF268" s="240">
        <f>IF(N268="snížená",J268,0)</f>
        <v>0</v>
      </c>
      <c r="BG268" s="240">
        <f>IF(N268="zákl. přenesená",J268,0)</f>
        <v>0</v>
      </c>
      <c r="BH268" s="240">
        <f>IF(N268="sníž. přenesená",J268,0)</f>
        <v>0</v>
      </c>
      <c r="BI268" s="240">
        <f>IF(N268="nulová",J268,0)</f>
        <v>0</v>
      </c>
      <c r="BJ268" s="18" t="s">
        <v>88</v>
      </c>
      <c r="BK268" s="240">
        <f>ROUND(I268*H268,1)</f>
        <v>0</v>
      </c>
      <c r="BL268" s="18" t="s">
        <v>257</v>
      </c>
      <c r="BM268" s="239" t="s">
        <v>387</v>
      </c>
    </row>
    <row r="269" s="13" customFormat="1">
      <c r="A269" s="13"/>
      <c r="B269" s="241"/>
      <c r="C269" s="242"/>
      <c r="D269" s="243" t="s">
        <v>168</v>
      </c>
      <c r="E269" s="244" t="s">
        <v>1</v>
      </c>
      <c r="F269" s="245" t="s">
        <v>388</v>
      </c>
      <c r="G269" s="242"/>
      <c r="H269" s="244" t="s">
        <v>1</v>
      </c>
      <c r="I269" s="246"/>
      <c r="J269" s="242"/>
      <c r="K269" s="242"/>
      <c r="L269" s="247"/>
      <c r="M269" s="248"/>
      <c r="N269" s="249"/>
      <c r="O269" s="249"/>
      <c r="P269" s="249"/>
      <c r="Q269" s="249"/>
      <c r="R269" s="249"/>
      <c r="S269" s="249"/>
      <c r="T269" s="250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1" t="s">
        <v>168</v>
      </c>
      <c r="AU269" s="251" t="s">
        <v>88</v>
      </c>
      <c r="AV269" s="13" t="s">
        <v>83</v>
      </c>
      <c r="AW269" s="13" t="s">
        <v>31</v>
      </c>
      <c r="AX269" s="13" t="s">
        <v>76</v>
      </c>
      <c r="AY269" s="251" t="s">
        <v>159</v>
      </c>
    </row>
    <row r="270" s="14" customFormat="1">
      <c r="A270" s="14"/>
      <c r="B270" s="252"/>
      <c r="C270" s="253"/>
      <c r="D270" s="243" t="s">
        <v>168</v>
      </c>
      <c r="E270" s="254" t="s">
        <v>1</v>
      </c>
      <c r="F270" s="255" t="s">
        <v>389</v>
      </c>
      <c r="G270" s="253"/>
      <c r="H270" s="256">
        <v>43.5</v>
      </c>
      <c r="I270" s="257"/>
      <c r="J270" s="253"/>
      <c r="K270" s="253"/>
      <c r="L270" s="258"/>
      <c r="M270" s="259"/>
      <c r="N270" s="260"/>
      <c r="O270" s="260"/>
      <c r="P270" s="260"/>
      <c r="Q270" s="260"/>
      <c r="R270" s="260"/>
      <c r="S270" s="260"/>
      <c r="T270" s="261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2" t="s">
        <v>168</v>
      </c>
      <c r="AU270" s="262" t="s">
        <v>88</v>
      </c>
      <c r="AV270" s="14" t="s">
        <v>88</v>
      </c>
      <c r="AW270" s="14" t="s">
        <v>31</v>
      </c>
      <c r="AX270" s="14" t="s">
        <v>83</v>
      </c>
      <c r="AY270" s="262" t="s">
        <v>159</v>
      </c>
    </row>
    <row r="271" s="2" customFormat="1">
      <c r="A271" s="39"/>
      <c r="B271" s="40"/>
      <c r="C271" s="229" t="s">
        <v>390</v>
      </c>
      <c r="D271" s="229" t="s">
        <v>161</v>
      </c>
      <c r="E271" s="230" t="s">
        <v>391</v>
      </c>
      <c r="F271" s="231" t="s">
        <v>392</v>
      </c>
      <c r="G271" s="232" t="s">
        <v>175</v>
      </c>
      <c r="H271" s="233">
        <v>22.699999999999999</v>
      </c>
      <c r="I271" s="234"/>
      <c r="J271" s="233">
        <f>ROUND(I271*H271,1)</f>
        <v>0</v>
      </c>
      <c r="K271" s="231" t="s">
        <v>165</v>
      </c>
      <c r="L271" s="45"/>
      <c r="M271" s="235" t="s">
        <v>1</v>
      </c>
      <c r="N271" s="236" t="s">
        <v>42</v>
      </c>
      <c r="O271" s="92"/>
      <c r="P271" s="237">
        <f>O271*H271</f>
        <v>0</v>
      </c>
      <c r="Q271" s="237">
        <v>0.012200000000000001</v>
      </c>
      <c r="R271" s="237">
        <f>Q271*H271</f>
        <v>0.27694000000000002</v>
      </c>
      <c r="S271" s="237">
        <v>0</v>
      </c>
      <c r="T271" s="238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9" t="s">
        <v>257</v>
      </c>
      <c r="AT271" s="239" t="s">
        <v>161</v>
      </c>
      <c r="AU271" s="239" t="s">
        <v>88</v>
      </c>
      <c r="AY271" s="18" t="s">
        <v>159</v>
      </c>
      <c r="BE271" s="240">
        <f>IF(N271="základní",J271,0)</f>
        <v>0</v>
      </c>
      <c r="BF271" s="240">
        <f>IF(N271="snížená",J271,0)</f>
        <v>0</v>
      </c>
      <c r="BG271" s="240">
        <f>IF(N271="zákl. přenesená",J271,0)</f>
        <v>0</v>
      </c>
      <c r="BH271" s="240">
        <f>IF(N271="sníž. přenesená",J271,0)</f>
        <v>0</v>
      </c>
      <c r="BI271" s="240">
        <f>IF(N271="nulová",J271,0)</f>
        <v>0</v>
      </c>
      <c r="BJ271" s="18" t="s">
        <v>88</v>
      </c>
      <c r="BK271" s="240">
        <f>ROUND(I271*H271,1)</f>
        <v>0</v>
      </c>
      <c r="BL271" s="18" t="s">
        <v>257</v>
      </c>
      <c r="BM271" s="239" t="s">
        <v>393</v>
      </c>
    </row>
    <row r="272" s="13" customFormat="1">
      <c r="A272" s="13"/>
      <c r="B272" s="241"/>
      <c r="C272" s="242"/>
      <c r="D272" s="243" t="s">
        <v>168</v>
      </c>
      <c r="E272" s="244" t="s">
        <v>1</v>
      </c>
      <c r="F272" s="245" t="s">
        <v>394</v>
      </c>
      <c r="G272" s="242"/>
      <c r="H272" s="244" t="s">
        <v>1</v>
      </c>
      <c r="I272" s="246"/>
      <c r="J272" s="242"/>
      <c r="K272" s="242"/>
      <c r="L272" s="247"/>
      <c r="M272" s="248"/>
      <c r="N272" s="249"/>
      <c r="O272" s="249"/>
      <c r="P272" s="249"/>
      <c r="Q272" s="249"/>
      <c r="R272" s="249"/>
      <c r="S272" s="249"/>
      <c r="T272" s="250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1" t="s">
        <v>168</v>
      </c>
      <c r="AU272" s="251" t="s">
        <v>88</v>
      </c>
      <c r="AV272" s="13" t="s">
        <v>83</v>
      </c>
      <c r="AW272" s="13" t="s">
        <v>31</v>
      </c>
      <c r="AX272" s="13" t="s">
        <v>76</v>
      </c>
      <c r="AY272" s="251" t="s">
        <v>159</v>
      </c>
    </row>
    <row r="273" s="14" customFormat="1">
      <c r="A273" s="14"/>
      <c r="B273" s="252"/>
      <c r="C273" s="253"/>
      <c r="D273" s="243" t="s">
        <v>168</v>
      </c>
      <c r="E273" s="254" t="s">
        <v>1</v>
      </c>
      <c r="F273" s="255" t="s">
        <v>395</v>
      </c>
      <c r="G273" s="253"/>
      <c r="H273" s="256">
        <v>4.8899999999999997</v>
      </c>
      <c r="I273" s="257"/>
      <c r="J273" s="253"/>
      <c r="K273" s="253"/>
      <c r="L273" s="258"/>
      <c r="M273" s="259"/>
      <c r="N273" s="260"/>
      <c r="O273" s="260"/>
      <c r="P273" s="260"/>
      <c r="Q273" s="260"/>
      <c r="R273" s="260"/>
      <c r="S273" s="260"/>
      <c r="T273" s="261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2" t="s">
        <v>168</v>
      </c>
      <c r="AU273" s="262" t="s">
        <v>88</v>
      </c>
      <c r="AV273" s="14" t="s">
        <v>88</v>
      </c>
      <c r="AW273" s="14" t="s">
        <v>31</v>
      </c>
      <c r="AX273" s="14" t="s">
        <v>76</v>
      </c>
      <c r="AY273" s="262" t="s">
        <v>159</v>
      </c>
    </row>
    <row r="274" s="13" customFormat="1">
      <c r="A274" s="13"/>
      <c r="B274" s="241"/>
      <c r="C274" s="242"/>
      <c r="D274" s="243" t="s">
        <v>168</v>
      </c>
      <c r="E274" s="244" t="s">
        <v>1</v>
      </c>
      <c r="F274" s="245" t="s">
        <v>207</v>
      </c>
      <c r="G274" s="242"/>
      <c r="H274" s="244" t="s">
        <v>1</v>
      </c>
      <c r="I274" s="246"/>
      <c r="J274" s="242"/>
      <c r="K274" s="242"/>
      <c r="L274" s="247"/>
      <c r="M274" s="248"/>
      <c r="N274" s="249"/>
      <c r="O274" s="249"/>
      <c r="P274" s="249"/>
      <c r="Q274" s="249"/>
      <c r="R274" s="249"/>
      <c r="S274" s="249"/>
      <c r="T274" s="25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1" t="s">
        <v>168</v>
      </c>
      <c r="AU274" s="251" t="s">
        <v>88</v>
      </c>
      <c r="AV274" s="13" t="s">
        <v>83</v>
      </c>
      <c r="AW274" s="13" t="s">
        <v>31</v>
      </c>
      <c r="AX274" s="13" t="s">
        <v>76</v>
      </c>
      <c r="AY274" s="251" t="s">
        <v>159</v>
      </c>
    </row>
    <row r="275" s="14" customFormat="1">
      <c r="A275" s="14"/>
      <c r="B275" s="252"/>
      <c r="C275" s="253"/>
      <c r="D275" s="243" t="s">
        <v>168</v>
      </c>
      <c r="E275" s="254" t="s">
        <v>1</v>
      </c>
      <c r="F275" s="255" t="s">
        <v>396</v>
      </c>
      <c r="G275" s="253"/>
      <c r="H275" s="256">
        <v>17.809999999999999</v>
      </c>
      <c r="I275" s="257"/>
      <c r="J275" s="253"/>
      <c r="K275" s="253"/>
      <c r="L275" s="258"/>
      <c r="M275" s="259"/>
      <c r="N275" s="260"/>
      <c r="O275" s="260"/>
      <c r="P275" s="260"/>
      <c r="Q275" s="260"/>
      <c r="R275" s="260"/>
      <c r="S275" s="260"/>
      <c r="T275" s="261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2" t="s">
        <v>168</v>
      </c>
      <c r="AU275" s="262" t="s">
        <v>88</v>
      </c>
      <c r="AV275" s="14" t="s">
        <v>88</v>
      </c>
      <c r="AW275" s="14" t="s">
        <v>31</v>
      </c>
      <c r="AX275" s="14" t="s">
        <v>76</v>
      </c>
      <c r="AY275" s="262" t="s">
        <v>159</v>
      </c>
    </row>
    <row r="276" s="15" customFormat="1">
      <c r="A276" s="15"/>
      <c r="B276" s="263"/>
      <c r="C276" s="264"/>
      <c r="D276" s="243" t="s">
        <v>168</v>
      </c>
      <c r="E276" s="265" t="s">
        <v>1</v>
      </c>
      <c r="F276" s="266" t="s">
        <v>170</v>
      </c>
      <c r="G276" s="264"/>
      <c r="H276" s="267">
        <v>22.699999999999999</v>
      </c>
      <c r="I276" s="268"/>
      <c r="J276" s="264"/>
      <c r="K276" s="264"/>
      <c r="L276" s="269"/>
      <c r="M276" s="270"/>
      <c r="N276" s="271"/>
      <c r="O276" s="271"/>
      <c r="P276" s="271"/>
      <c r="Q276" s="271"/>
      <c r="R276" s="271"/>
      <c r="S276" s="271"/>
      <c r="T276" s="272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73" t="s">
        <v>168</v>
      </c>
      <c r="AU276" s="273" t="s">
        <v>88</v>
      </c>
      <c r="AV276" s="15" t="s">
        <v>166</v>
      </c>
      <c r="AW276" s="15" t="s">
        <v>31</v>
      </c>
      <c r="AX276" s="15" t="s">
        <v>83</v>
      </c>
      <c r="AY276" s="273" t="s">
        <v>159</v>
      </c>
    </row>
    <row r="277" s="2" customFormat="1">
      <c r="A277" s="39"/>
      <c r="B277" s="40"/>
      <c r="C277" s="229" t="s">
        <v>397</v>
      </c>
      <c r="D277" s="229" t="s">
        <v>161</v>
      </c>
      <c r="E277" s="230" t="s">
        <v>398</v>
      </c>
      <c r="F277" s="231" t="s">
        <v>399</v>
      </c>
      <c r="G277" s="232" t="s">
        <v>175</v>
      </c>
      <c r="H277" s="233">
        <v>8.9399999999999995</v>
      </c>
      <c r="I277" s="234"/>
      <c r="J277" s="233">
        <f>ROUND(I277*H277,1)</f>
        <v>0</v>
      </c>
      <c r="K277" s="231" t="s">
        <v>165</v>
      </c>
      <c r="L277" s="45"/>
      <c r="M277" s="235" t="s">
        <v>1</v>
      </c>
      <c r="N277" s="236" t="s">
        <v>42</v>
      </c>
      <c r="O277" s="92"/>
      <c r="P277" s="237">
        <f>O277*H277</f>
        <v>0</v>
      </c>
      <c r="Q277" s="237">
        <v>0.012590000000000001</v>
      </c>
      <c r="R277" s="237">
        <f>Q277*H277</f>
        <v>0.11255460000000001</v>
      </c>
      <c r="S277" s="237">
        <v>0</v>
      </c>
      <c r="T277" s="238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9" t="s">
        <v>257</v>
      </c>
      <c r="AT277" s="239" t="s">
        <v>161</v>
      </c>
      <c r="AU277" s="239" t="s">
        <v>88</v>
      </c>
      <c r="AY277" s="18" t="s">
        <v>159</v>
      </c>
      <c r="BE277" s="240">
        <f>IF(N277="základní",J277,0)</f>
        <v>0</v>
      </c>
      <c r="BF277" s="240">
        <f>IF(N277="snížená",J277,0)</f>
        <v>0</v>
      </c>
      <c r="BG277" s="240">
        <f>IF(N277="zákl. přenesená",J277,0)</f>
        <v>0</v>
      </c>
      <c r="BH277" s="240">
        <f>IF(N277="sníž. přenesená",J277,0)</f>
        <v>0</v>
      </c>
      <c r="BI277" s="240">
        <f>IF(N277="nulová",J277,0)</f>
        <v>0</v>
      </c>
      <c r="BJ277" s="18" t="s">
        <v>88</v>
      </c>
      <c r="BK277" s="240">
        <f>ROUND(I277*H277,1)</f>
        <v>0</v>
      </c>
      <c r="BL277" s="18" t="s">
        <v>257</v>
      </c>
      <c r="BM277" s="239" t="s">
        <v>400</v>
      </c>
    </row>
    <row r="278" s="13" customFormat="1">
      <c r="A278" s="13"/>
      <c r="B278" s="241"/>
      <c r="C278" s="242"/>
      <c r="D278" s="243" t="s">
        <v>168</v>
      </c>
      <c r="E278" s="244" t="s">
        <v>1</v>
      </c>
      <c r="F278" s="245" t="s">
        <v>401</v>
      </c>
      <c r="G278" s="242"/>
      <c r="H278" s="244" t="s">
        <v>1</v>
      </c>
      <c r="I278" s="246"/>
      <c r="J278" s="242"/>
      <c r="K278" s="242"/>
      <c r="L278" s="247"/>
      <c r="M278" s="248"/>
      <c r="N278" s="249"/>
      <c r="O278" s="249"/>
      <c r="P278" s="249"/>
      <c r="Q278" s="249"/>
      <c r="R278" s="249"/>
      <c r="S278" s="249"/>
      <c r="T278" s="250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1" t="s">
        <v>168</v>
      </c>
      <c r="AU278" s="251" t="s">
        <v>88</v>
      </c>
      <c r="AV278" s="13" t="s">
        <v>83</v>
      </c>
      <c r="AW278" s="13" t="s">
        <v>31</v>
      </c>
      <c r="AX278" s="13" t="s">
        <v>76</v>
      </c>
      <c r="AY278" s="251" t="s">
        <v>159</v>
      </c>
    </row>
    <row r="279" s="14" customFormat="1">
      <c r="A279" s="14"/>
      <c r="B279" s="252"/>
      <c r="C279" s="253"/>
      <c r="D279" s="243" t="s">
        <v>168</v>
      </c>
      <c r="E279" s="254" t="s">
        <v>1</v>
      </c>
      <c r="F279" s="255" t="s">
        <v>402</v>
      </c>
      <c r="G279" s="253"/>
      <c r="H279" s="256">
        <v>1.25</v>
      </c>
      <c r="I279" s="257"/>
      <c r="J279" s="253"/>
      <c r="K279" s="253"/>
      <c r="L279" s="258"/>
      <c r="M279" s="259"/>
      <c r="N279" s="260"/>
      <c r="O279" s="260"/>
      <c r="P279" s="260"/>
      <c r="Q279" s="260"/>
      <c r="R279" s="260"/>
      <c r="S279" s="260"/>
      <c r="T279" s="261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2" t="s">
        <v>168</v>
      </c>
      <c r="AU279" s="262" t="s">
        <v>88</v>
      </c>
      <c r="AV279" s="14" t="s">
        <v>88</v>
      </c>
      <c r="AW279" s="14" t="s">
        <v>31</v>
      </c>
      <c r="AX279" s="14" t="s">
        <v>76</v>
      </c>
      <c r="AY279" s="262" t="s">
        <v>159</v>
      </c>
    </row>
    <row r="280" s="13" customFormat="1">
      <c r="A280" s="13"/>
      <c r="B280" s="241"/>
      <c r="C280" s="242"/>
      <c r="D280" s="243" t="s">
        <v>168</v>
      </c>
      <c r="E280" s="244" t="s">
        <v>1</v>
      </c>
      <c r="F280" s="245" t="s">
        <v>403</v>
      </c>
      <c r="G280" s="242"/>
      <c r="H280" s="244" t="s">
        <v>1</v>
      </c>
      <c r="I280" s="246"/>
      <c r="J280" s="242"/>
      <c r="K280" s="242"/>
      <c r="L280" s="247"/>
      <c r="M280" s="248"/>
      <c r="N280" s="249"/>
      <c r="O280" s="249"/>
      <c r="P280" s="249"/>
      <c r="Q280" s="249"/>
      <c r="R280" s="249"/>
      <c r="S280" s="249"/>
      <c r="T280" s="250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1" t="s">
        <v>168</v>
      </c>
      <c r="AU280" s="251" t="s">
        <v>88</v>
      </c>
      <c r="AV280" s="13" t="s">
        <v>83</v>
      </c>
      <c r="AW280" s="13" t="s">
        <v>31</v>
      </c>
      <c r="AX280" s="13" t="s">
        <v>76</v>
      </c>
      <c r="AY280" s="251" t="s">
        <v>159</v>
      </c>
    </row>
    <row r="281" s="14" customFormat="1">
      <c r="A281" s="14"/>
      <c r="B281" s="252"/>
      <c r="C281" s="253"/>
      <c r="D281" s="243" t="s">
        <v>168</v>
      </c>
      <c r="E281" s="254" t="s">
        <v>1</v>
      </c>
      <c r="F281" s="255" t="s">
        <v>404</v>
      </c>
      <c r="G281" s="253"/>
      <c r="H281" s="256">
        <v>7.6900000000000004</v>
      </c>
      <c r="I281" s="257"/>
      <c r="J281" s="253"/>
      <c r="K281" s="253"/>
      <c r="L281" s="258"/>
      <c r="M281" s="259"/>
      <c r="N281" s="260"/>
      <c r="O281" s="260"/>
      <c r="P281" s="260"/>
      <c r="Q281" s="260"/>
      <c r="R281" s="260"/>
      <c r="S281" s="260"/>
      <c r="T281" s="261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2" t="s">
        <v>168</v>
      </c>
      <c r="AU281" s="262" t="s">
        <v>88</v>
      </c>
      <c r="AV281" s="14" t="s">
        <v>88</v>
      </c>
      <c r="AW281" s="14" t="s">
        <v>31</v>
      </c>
      <c r="AX281" s="14" t="s">
        <v>76</v>
      </c>
      <c r="AY281" s="262" t="s">
        <v>159</v>
      </c>
    </row>
    <row r="282" s="15" customFormat="1">
      <c r="A282" s="15"/>
      <c r="B282" s="263"/>
      <c r="C282" s="264"/>
      <c r="D282" s="243" t="s">
        <v>168</v>
      </c>
      <c r="E282" s="265" t="s">
        <v>1</v>
      </c>
      <c r="F282" s="266" t="s">
        <v>170</v>
      </c>
      <c r="G282" s="264"/>
      <c r="H282" s="267">
        <v>8.9399999999999995</v>
      </c>
      <c r="I282" s="268"/>
      <c r="J282" s="264"/>
      <c r="K282" s="264"/>
      <c r="L282" s="269"/>
      <c r="M282" s="270"/>
      <c r="N282" s="271"/>
      <c r="O282" s="271"/>
      <c r="P282" s="271"/>
      <c r="Q282" s="271"/>
      <c r="R282" s="271"/>
      <c r="S282" s="271"/>
      <c r="T282" s="272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73" t="s">
        <v>168</v>
      </c>
      <c r="AU282" s="273" t="s">
        <v>88</v>
      </c>
      <c r="AV282" s="15" t="s">
        <v>166</v>
      </c>
      <c r="AW282" s="15" t="s">
        <v>31</v>
      </c>
      <c r="AX282" s="15" t="s">
        <v>83</v>
      </c>
      <c r="AY282" s="273" t="s">
        <v>159</v>
      </c>
    </row>
    <row r="283" s="2" customFormat="1">
      <c r="A283" s="39"/>
      <c r="B283" s="40"/>
      <c r="C283" s="229" t="s">
        <v>405</v>
      </c>
      <c r="D283" s="229" t="s">
        <v>161</v>
      </c>
      <c r="E283" s="230" t="s">
        <v>406</v>
      </c>
      <c r="F283" s="231" t="s">
        <v>407</v>
      </c>
      <c r="G283" s="232" t="s">
        <v>253</v>
      </c>
      <c r="H283" s="233">
        <v>36</v>
      </c>
      <c r="I283" s="234"/>
      <c r="J283" s="233">
        <f>ROUND(I283*H283,1)</f>
        <v>0</v>
      </c>
      <c r="K283" s="231" t="s">
        <v>1</v>
      </c>
      <c r="L283" s="45"/>
      <c r="M283" s="235" t="s">
        <v>1</v>
      </c>
      <c r="N283" s="236" t="s">
        <v>42</v>
      </c>
      <c r="O283" s="92"/>
      <c r="P283" s="237">
        <f>O283*H283</f>
        <v>0</v>
      </c>
      <c r="Q283" s="237">
        <v>0</v>
      </c>
      <c r="R283" s="237">
        <f>Q283*H283</f>
        <v>0</v>
      </c>
      <c r="S283" s="237">
        <v>0</v>
      </c>
      <c r="T283" s="238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9" t="s">
        <v>257</v>
      </c>
      <c r="AT283" s="239" t="s">
        <v>161</v>
      </c>
      <c r="AU283" s="239" t="s">
        <v>88</v>
      </c>
      <c r="AY283" s="18" t="s">
        <v>159</v>
      </c>
      <c r="BE283" s="240">
        <f>IF(N283="základní",J283,0)</f>
        <v>0</v>
      </c>
      <c r="BF283" s="240">
        <f>IF(N283="snížená",J283,0)</f>
        <v>0</v>
      </c>
      <c r="BG283" s="240">
        <f>IF(N283="zákl. přenesená",J283,0)</f>
        <v>0</v>
      </c>
      <c r="BH283" s="240">
        <f>IF(N283="sníž. přenesená",J283,0)</f>
        <v>0</v>
      </c>
      <c r="BI283" s="240">
        <f>IF(N283="nulová",J283,0)</f>
        <v>0</v>
      </c>
      <c r="BJ283" s="18" t="s">
        <v>88</v>
      </c>
      <c r="BK283" s="240">
        <f>ROUND(I283*H283,1)</f>
        <v>0</v>
      </c>
      <c r="BL283" s="18" t="s">
        <v>257</v>
      </c>
      <c r="BM283" s="239" t="s">
        <v>408</v>
      </c>
    </row>
    <row r="284" s="13" customFormat="1">
      <c r="A284" s="13"/>
      <c r="B284" s="241"/>
      <c r="C284" s="242"/>
      <c r="D284" s="243" t="s">
        <v>168</v>
      </c>
      <c r="E284" s="244" t="s">
        <v>1</v>
      </c>
      <c r="F284" s="245" t="s">
        <v>187</v>
      </c>
      <c r="G284" s="242"/>
      <c r="H284" s="244" t="s">
        <v>1</v>
      </c>
      <c r="I284" s="246"/>
      <c r="J284" s="242"/>
      <c r="K284" s="242"/>
      <c r="L284" s="247"/>
      <c r="M284" s="248"/>
      <c r="N284" s="249"/>
      <c r="O284" s="249"/>
      <c r="P284" s="249"/>
      <c r="Q284" s="249"/>
      <c r="R284" s="249"/>
      <c r="S284" s="249"/>
      <c r="T284" s="25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1" t="s">
        <v>168</v>
      </c>
      <c r="AU284" s="251" t="s">
        <v>88</v>
      </c>
      <c r="AV284" s="13" t="s">
        <v>83</v>
      </c>
      <c r="AW284" s="13" t="s">
        <v>31</v>
      </c>
      <c r="AX284" s="13" t="s">
        <v>76</v>
      </c>
      <c r="AY284" s="251" t="s">
        <v>159</v>
      </c>
    </row>
    <row r="285" s="14" customFormat="1">
      <c r="A285" s="14"/>
      <c r="B285" s="252"/>
      <c r="C285" s="253"/>
      <c r="D285" s="243" t="s">
        <v>168</v>
      </c>
      <c r="E285" s="254" t="s">
        <v>1</v>
      </c>
      <c r="F285" s="255" t="s">
        <v>409</v>
      </c>
      <c r="G285" s="253"/>
      <c r="H285" s="256">
        <v>19.600000000000001</v>
      </c>
      <c r="I285" s="257"/>
      <c r="J285" s="253"/>
      <c r="K285" s="253"/>
      <c r="L285" s="258"/>
      <c r="M285" s="259"/>
      <c r="N285" s="260"/>
      <c r="O285" s="260"/>
      <c r="P285" s="260"/>
      <c r="Q285" s="260"/>
      <c r="R285" s="260"/>
      <c r="S285" s="260"/>
      <c r="T285" s="261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2" t="s">
        <v>168</v>
      </c>
      <c r="AU285" s="262" t="s">
        <v>88</v>
      </c>
      <c r="AV285" s="14" t="s">
        <v>88</v>
      </c>
      <c r="AW285" s="14" t="s">
        <v>31</v>
      </c>
      <c r="AX285" s="14" t="s">
        <v>76</v>
      </c>
      <c r="AY285" s="262" t="s">
        <v>159</v>
      </c>
    </row>
    <row r="286" s="13" customFormat="1">
      <c r="A286" s="13"/>
      <c r="B286" s="241"/>
      <c r="C286" s="242"/>
      <c r="D286" s="243" t="s">
        <v>168</v>
      </c>
      <c r="E286" s="244" t="s">
        <v>1</v>
      </c>
      <c r="F286" s="245" t="s">
        <v>207</v>
      </c>
      <c r="G286" s="242"/>
      <c r="H286" s="244" t="s">
        <v>1</v>
      </c>
      <c r="I286" s="246"/>
      <c r="J286" s="242"/>
      <c r="K286" s="242"/>
      <c r="L286" s="247"/>
      <c r="M286" s="248"/>
      <c r="N286" s="249"/>
      <c r="O286" s="249"/>
      <c r="P286" s="249"/>
      <c r="Q286" s="249"/>
      <c r="R286" s="249"/>
      <c r="S286" s="249"/>
      <c r="T286" s="250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1" t="s">
        <v>168</v>
      </c>
      <c r="AU286" s="251" t="s">
        <v>88</v>
      </c>
      <c r="AV286" s="13" t="s">
        <v>83</v>
      </c>
      <c r="AW286" s="13" t="s">
        <v>31</v>
      </c>
      <c r="AX286" s="13" t="s">
        <v>76</v>
      </c>
      <c r="AY286" s="251" t="s">
        <v>159</v>
      </c>
    </row>
    <row r="287" s="14" customFormat="1">
      <c r="A287" s="14"/>
      <c r="B287" s="252"/>
      <c r="C287" s="253"/>
      <c r="D287" s="243" t="s">
        <v>168</v>
      </c>
      <c r="E287" s="254" t="s">
        <v>1</v>
      </c>
      <c r="F287" s="255" t="s">
        <v>410</v>
      </c>
      <c r="G287" s="253"/>
      <c r="H287" s="256">
        <v>16.399999999999999</v>
      </c>
      <c r="I287" s="257"/>
      <c r="J287" s="253"/>
      <c r="K287" s="253"/>
      <c r="L287" s="258"/>
      <c r="M287" s="259"/>
      <c r="N287" s="260"/>
      <c r="O287" s="260"/>
      <c r="P287" s="260"/>
      <c r="Q287" s="260"/>
      <c r="R287" s="260"/>
      <c r="S287" s="260"/>
      <c r="T287" s="261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2" t="s">
        <v>168</v>
      </c>
      <c r="AU287" s="262" t="s">
        <v>88</v>
      </c>
      <c r="AV287" s="14" t="s">
        <v>88</v>
      </c>
      <c r="AW287" s="14" t="s">
        <v>31</v>
      </c>
      <c r="AX287" s="14" t="s">
        <v>76</v>
      </c>
      <c r="AY287" s="262" t="s">
        <v>159</v>
      </c>
    </row>
    <row r="288" s="15" customFormat="1">
      <c r="A288" s="15"/>
      <c r="B288" s="263"/>
      <c r="C288" s="264"/>
      <c r="D288" s="243" t="s">
        <v>168</v>
      </c>
      <c r="E288" s="265" t="s">
        <v>1</v>
      </c>
      <c r="F288" s="266" t="s">
        <v>170</v>
      </c>
      <c r="G288" s="264"/>
      <c r="H288" s="267">
        <v>36</v>
      </c>
      <c r="I288" s="268"/>
      <c r="J288" s="264"/>
      <c r="K288" s="264"/>
      <c r="L288" s="269"/>
      <c r="M288" s="270"/>
      <c r="N288" s="271"/>
      <c r="O288" s="271"/>
      <c r="P288" s="271"/>
      <c r="Q288" s="271"/>
      <c r="R288" s="271"/>
      <c r="S288" s="271"/>
      <c r="T288" s="272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73" t="s">
        <v>168</v>
      </c>
      <c r="AU288" s="273" t="s">
        <v>88</v>
      </c>
      <c r="AV288" s="15" t="s">
        <v>166</v>
      </c>
      <c r="AW288" s="15" t="s">
        <v>31</v>
      </c>
      <c r="AX288" s="15" t="s">
        <v>83</v>
      </c>
      <c r="AY288" s="273" t="s">
        <v>159</v>
      </c>
    </row>
    <row r="289" s="2" customFormat="1" ht="16.5" customHeight="1">
      <c r="A289" s="39"/>
      <c r="B289" s="40"/>
      <c r="C289" s="229" t="s">
        <v>411</v>
      </c>
      <c r="D289" s="229" t="s">
        <v>161</v>
      </c>
      <c r="E289" s="230" t="s">
        <v>412</v>
      </c>
      <c r="F289" s="231" t="s">
        <v>413</v>
      </c>
      <c r="G289" s="232" t="s">
        <v>175</v>
      </c>
      <c r="H289" s="233">
        <v>31.640000000000001</v>
      </c>
      <c r="I289" s="234"/>
      <c r="J289" s="233">
        <f>ROUND(I289*H289,1)</f>
        <v>0</v>
      </c>
      <c r="K289" s="231" t="s">
        <v>165</v>
      </c>
      <c r="L289" s="45"/>
      <c r="M289" s="235" t="s">
        <v>1</v>
      </c>
      <c r="N289" s="236" t="s">
        <v>42</v>
      </c>
      <c r="O289" s="92"/>
      <c r="P289" s="237">
        <f>O289*H289</f>
        <v>0</v>
      </c>
      <c r="Q289" s="237">
        <v>0.00010000000000000001</v>
      </c>
      <c r="R289" s="237">
        <f>Q289*H289</f>
        <v>0.0031640000000000001</v>
      </c>
      <c r="S289" s="237">
        <v>0</v>
      </c>
      <c r="T289" s="238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9" t="s">
        <v>257</v>
      </c>
      <c r="AT289" s="239" t="s">
        <v>161</v>
      </c>
      <c r="AU289" s="239" t="s">
        <v>88</v>
      </c>
      <c r="AY289" s="18" t="s">
        <v>159</v>
      </c>
      <c r="BE289" s="240">
        <f>IF(N289="základní",J289,0)</f>
        <v>0</v>
      </c>
      <c r="BF289" s="240">
        <f>IF(N289="snížená",J289,0)</f>
        <v>0</v>
      </c>
      <c r="BG289" s="240">
        <f>IF(N289="zákl. přenesená",J289,0)</f>
        <v>0</v>
      </c>
      <c r="BH289" s="240">
        <f>IF(N289="sníž. přenesená",J289,0)</f>
        <v>0</v>
      </c>
      <c r="BI289" s="240">
        <f>IF(N289="nulová",J289,0)</f>
        <v>0</v>
      </c>
      <c r="BJ289" s="18" t="s">
        <v>88</v>
      </c>
      <c r="BK289" s="240">
        <f>ROUND(I289*H289,1)</f>
        <v>0</v>
      </c>
      <c r="BL289" s="18" t="s">
        <v>257</v>
      </c>
      <c r="BM289" s="239" t="s">
        <v>414</v>
      </c>
    </row>
    <row r="290" s="14" customFormat="1">
      <c r="A290" s="14"/>
      <c r="B290" s="252"/>
      <c r="C290" s="253"/>
      <c r="D290" s="243" t="s">
        <v>168</v>
      </c>
      <c r="E290" s="254" t="s">
        <v>1</v>
      </c>
      <c r="F290" s="255" t="s">
        <v>415</v>
      </c>
      <c r="G290" s="253"/>
      <c r="H290" s="256">
        <v>31.640000000000001</v>
      </c>
      <c r="I290" s="257"/>
      <c r="J290" s="253"/>
      <c r="K290" s="253"/>
      <c r="L290" s="258"/>
      <c r="M290" s="259"/>
      <c r="N290" s="260"/>
      <c r="O290" s="260"/>
      <c r="P290" s="260"/>
      <c r="Q290" s="260"/>
      <c r="R290" s="260"/>
      <c r="S290" s="260"/>
      <c r="T290" s="261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2" t="s">
        <v>168</v>
      </c>
      <c r="AU290" s="262" t="s">
        <v>88</v>
      </c>
      <c r="AV290" s="14" t="s">
        <v>88</v>
      </c>
      <c r="AW290" s="14" t="s">
        <v>31</v>
      </c>
      <c r="AX290" s="14" t="s">
        <v>83</v>
      </c>
      <c r="AY290" s="262" t="s">
        <v>159</v>
      </c>
    </row>
    <row r="291" s="2" customFormat="1" ht="16.5" customHeight="1">
      <c r="A291" s="39"/>
      <c r="B291" s="40"/>
      <c r="C291" s="229" t="s">
        <v>416</v>
      </c>
      <c r="D291" s="229" t="s">
        <v>161</v>
      </c>
      <c r="E291" s="230" t="s">
        <v>417</v>
      </c>
      <c r="F291" s="231" t="s">
        <v>418</v>
      </c>
      <c r="G291" s="232" t="s">
        <v>253</v>
      </c>
      <c r="H291" s="233">
        <v>1.2</v>
      </c>
      <c r="I291" s="234"/>
      <c r="J291" s="233">
        <f>ROUND(I291*H291,1)</f>
        <v>0</v>
      </c>
      <c r="K291" s="231" t="s">
        <v>165</v>
      </c>
      <c r="L291" s="45"/>
      <c r="M291" s="235" t="s">
        <v>1</v>
      </c>
      <c r="N291" s="236" t="s">
        <v>42</v>
      </c>
      <c r="O291" s="92"/>
      <c r="P291" s="237">
        <f>O291*H291</f>
        <v>0</v>
      </c>
      <c r="Q291" s="237">
        <v>0.0066299999999999996</v>
      </c>
      <c r="R291" s="237">
        <f>Q291*H291</f>
        <v>0.0079559999999999995</v>
      </c>
      <c r="S291" s="237">
        <v>0</v>
      </c>
      <c r="T291" s="238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9" t="s">
        <v>257</v>
      </c>
      <c r="AT291" s="239" t="s">
        <v>161</v>
      </c>
      <c r="AU291" s="239" t="s">
        <v>88</v>
      </c>
      <c r="AY291" s="18" t="s">
        <v>159</v>
      </c>
      <c r="BE291" s="240">
        <f>IF(N291="základní",J291,0)</f>
        <v>0</v>
      </c>
      <c r="BF291" s="240">
        <f>IF(N291="snížená",J291,0)</f>
        <v>0</v>
      </c>
      <c r="BG291" s="240">
        <f>IF(N291="zákl. přenesená",J291,0)</f>
        <v>0</v>
      </c>
      <c r="BH291" s="240">
        <f>IF(N291="sníž. přenesená",J291,0)</f>
        <v>0</v>
      </c>
      <c r="BI291" s="240">
        <f>IF(N291="nulová",J291,0)</f>
        <v>0</v>
      </c>
      <c r="BJ291" s="18" t="s">
        <v>88</v>
      </c>
      <c r="BK291" s="240">
        <f>ROUND(I291*H291,1)</f>
        <v>0</v>
      </c>
      <c r="BL291" s="18" t="s">
        <v>257</v>
      </c>
      <c r="BM291" s="239" t="s">
        <v>419</v>
      </c>
    </row>
    <row r="292" s="2" customFormat="1" ht="21.75" customHeight="1">
      <c r="A292" s="39"/>
      <c r="B292" s="40"/>
      <c r="C292" s="229" t="s">
        <v>420</v>
      </c>
      <c r="D292" s="229" t="s">
        <v>161</v>
      </c>
      <c r="E292" s="230" t="s">
        <v>421</v>
      </c>
      <c r="F292" s="231" t="s">
        <v>422</v>
      </c>
      <c r="G292" s="232" t="s">
        <v>175</v>
      </c>
      <c r="H292" s="233">
        <v>31.640000000000001</v>
      </c>
      <c r="I292" s="234"/>
      <c r="J292" s="233">
        <f>ROUND(I292*H292,1)</f>
        <v>0</v>
      </c>
      <c r="K292" s="231" t="s">
        <v>165</v>
      </c>
      <c r="L292" s="45"/>
      <c r="M292" s="235" t="s">
        <v>1</v>
      </c>
      <c r="N292" s="236" t="s">
        <v>42</v>
      </c>
      <c r="O292" s="92"/>
      <c r="P292" s="237">
        <f>O292*H292</f>
        <v>0</v>
      </c>
      <c r="Q292" s="237">
        <v>0.00069999999999999999</v>
      </c>
      <c r="R292" s="237">
        <f>Q292*H292</f>
        <v>0.022148000000000001</v>
      </c>
      <c r="S292" s="237">
        <v>0</v>
      </c>
      <c r="T292" s="238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9" t="s">
        <v>257</v>
      </c>
      <c r="AT292" s="239" t="s">
        <v>161</v>
      </c>
      <c r="AU292" s="239" t="s">
        <v>88</v>
      </c>
      <c r="AY292" s="18" t="s">
        <v>159</v>
      </c>
      <c r="BE292" s="240">
        <f>IF(N292="základní",J292,0)</f>
        <v>0</v>
      </c>
      <c r="BF292" s="240">
        <f>IF(N292="snížená",J292,0)</f>
        <v>0</v>
      </c>
      <c r="BG292" s="240">
        <f>IF(N292="zákl. přenesená",J292,0)</f>
        <v>0</v>
      </c>
      <c r="BH292" s="240">
        <f>IF(N292="sníž. přenesená",J292,0)</f>
        <v>0</v>
      </c>
      <c r="BI292" s="240">
        <f>IF(N292="nulová",J292,0)</f>
        <v>0</v>
      </c>
      <c r="BJ292" s="18" t="s">
        <v>88</v>
      </c>
      <c r="BK292" s="240">
        <f>ROUND(I292*H292,1)</f>
        <v>0</v>
      </c>
      <c r="BL292" s="18" t="s">
        <v>257</v>
      </c>
      <c r="BM292" s="239" t="s">
        <v>423</v>
      </c>
    </row>
    <row r="293" s="2" customFormat="1">
      <c r="A293" s="39"/>
      <c r="B293" s="40"/>
      <c r="C293" s="229" t="s">
        <v>424</v>
      </c>
      <c r="D293" s="229" t="s">
        <v>161</v>
      </c>
      <c r="E293" s="230" t="s">
        <v>425</v>
      </c>
      <c r="F293" s="231" t="s">
        <v>426</v>
      </c>
      <c r="G293" s="232" t="s">
        <v>175</v>
      </c>
      <c r="H293" s="233">
        <v>28.309999999999999</v>
      </c>
      <c r="I293" s="234"/>
      <c r="J293" s="233">
        <f>ROUND(I293*H293,1)</f>
        <v>0</v>
      </c>
      <c r="K293" s="231" t="s">
        <v>165</v>
      </c>
      <c r="L293" s="45"/>
      <c r="M293" s="235" t="s">
        <v>1</v>
      </c>
      <c r="N293" s="236" t="s">
        <v>42</v>
      </c>
      <c r="O293" s="92"/>
      <c r="P293" s="237">
        <f>O293*H293</f>
        <v>0</v>
      </c>
      <c r="Q293" s="237">
        <v>0</v>
      </c>
      <c r="R293" s="237">
        <f>Q293*H293</f>
        <v>0</v>
      </c>
      <c r="S293" s="237">
        <v>0.01721</v>
      </c>
      <c r="T293" s="238">
        <f>S293*H293</f>
        <v>0.48721509999999996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9" t="s">
        <v>257</v>
      </c>
      <c r="AT293" s="239" t="s">
        <v>161</v>
      </c>
      <c r="AU293" s="239" t="s">
        <v>88</v>
      </c>
      <c r="AY293" s="18" t="s">
        <v>159</v>
      </c>
      <c r="BE293" s="240">
        <f>IF(N293="základní",J293,0)</f>
        <v>0</v>
      </c>
      <c r="BF293" s="240">
        <f>IF(N293="snížená",J293,0)</f>
        <v>0</v>
      </c>
      <c r="BG293" s="240">
        <f>IF(N293="zákl. přenesená",J293,0)</f>
        <v>0</v>
      </c>
      <c r="BH293" s="240">
        <f>IF(N293="sníž. přenesená",J293,0)</f>
        <v>0</v>
      </c>
      <c r="BI293" s="240">
        <f>IF(N293="nulová",J293,0)</f>
        <v>0</v>
      </c>
      <c r="BJ293" s="18" t="s">
        <v>88</v>
      </c>
      <c r="BK293" s="240">
        <f>ROUND(I293*H293,1)</f>
        <v>0</v>
      </c>
      <c r="BL293" s="18" t="s">
        <v>257</v>
      </c>
      <c r="BM293" s="239" t="s">
        <v>427</v>
      </c>
    </row>
    <row r="294" s="13" customFormat="1">
      <c r="A294" s="13"/>
      <c r="B294" s="241"/>
      <c r="C294" s="242"/>
      <c r="D294" s="243" t="s">
        <v>168</v>
      </c>
      <c r="E294" s="244" t="s">
        <v>1</v>
      </c>
      <c r="F294" s="245" t="s">
        <v>428</v>
      </c>
      <c r="G294" s="242"/>
      <c r="H294" s="244" t="s">
        <v>1</v>
      </c>
      <c r="I294" s="246"/>
      <c r="J294" s="242"/>
      <c r="K294" s="242"/>
      <c r="L294" s="247"/>
      <c r="M294" s="248"/>
      <c r="N294" s="249"/>
      <c r="O294" s="249"/>
      <c r="P294" s="249"/>
      <c r="Q294" s="249"/>
      <c r="R294" s="249"/>
      <c r="S294" s="249"/>
      <c r="T294" s="250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1" t="s">
        <v>168</v>
      </c>
      <c r="AU294" s="251" t="s">
        <v>88</v>
      </c>
      <c r="AV294" s="13" t="s">
        <v>83</v>
      </c>
      <c r="AW294" s="13" t="s">
        <v>31</v>
      </c>
      <c r="AX294" s="13" t="s">
        <v>76</v>
      </c>
      <c r="AY294" s="251" t="s">
        <v>159</v>
      </c>
    </row>
    <row r="295" s="14" customFormat="1">
      <c r="A295" s="14"/>
      <c r="B295" s="252"/>
      <c r="C295" s="253"/>
      <c r="D295" s="243" t="s">
        <v>168</v>
      </c>
      <c r="E295" s="254" t="s">
        <v>1</v>
      </c>
      <c r="F295" s="255" t="s">
        <v>429</v>
      </c>
      <c r="G295" s="253"/>
      <c r="H295" s="256">
        <v>5.5</v>
      </c>
      <c r="I295" s="257"/>
      <c r="J295" s="253"/>
      <c r="K295" s="253"/>
      <c r="L295" s="258"/>
      <c r="M295" s="259"/>
      <c r="N295" s="260"/>
      <c r="O295" s="260"/>
      <c r="P295" s="260"/>
      <c r="Q295" s="260"/>
      <c r="R295" s="260"/>
      <c r="S295" s="260"/>
      <c r="T295" s="261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2" t="s">
        <v>168</v>
      </c>
      <c r="AU295" s="262" t="s">
        <v>88</v>
      </c>
      <c r="AV295" s="14" t="s">
        <v>88</v>
      </c>
      <c r="AW295" s="14" t="s">
        <v>31</v>
      </c>
      <c r="AX295" s="14" t="s">
        <v>76</v>
      </c>
      <c r="AY295" s="262" t="s">
        <v>159</v>
      </c>
    </row>
    <row r="296" s="13" customFormat="1">
      <c r="A296" s="13"/>
      <c r="B296" s="241"/>
      <c r="C296" s="242"/>
      <c r="D296" s="243" t="s">
        <v>168</v>
      </c>
      <c r="E296" s="244" t="s">
        <v>1</v>
      </c>
      <c r="F296" s="245" t="s">
        <v>430</v>
      </c>
      <c r="G296" s="242"/>
      <c r="H296" s="244" t="s">
        <v>1</v>
      </c>
      <c r="I296" s="246"/>
      <c r="J296" s="242"/>
      <c r="K296" s="242"/>
      <c r="L296" s="247"/>
      <c r="M296" s="248"/>
      <c r="N296" s="249"/>
      <c r="O296" s="249"/>
      <c r="P296" s="249"/>
      <c r="Q296" s="249"/>
      <c r="R296" s="249"/>
      <c r="S296" s="249"/>
      <c r="T296" s="25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1" t="s">
        <v>168</v>
      </c>
      <c r="AU296" s="251" t="s">
        <v>88</v>
      </c>
      <c r="AV296" s="13" t="s">
        <v>83</v>
      </c>
      <c r="AW296" s="13" t="s">
        <v>31</v>
      </c>
      <c r="AX296" s="13" t="s">
        <v>76</v>
      </c>
      <c r="AY296" s="251" t="s">
        <v>159</v>
      </c>
    </row>
    <row r="297" s="14" customFormat="1">
      <c r="A297" s="14"/>
      <c r="B297" s="252"/>
      <c r="C297" s="253"/>
      <c r="D297" s="243" t="s">
        <v>168</v>
      </c>
      <c r="E297" s="254" t="s">
        <v>1</v>
      </c>
      <c r="F297" s="255" t="s">
        <v>431</v>
      </c>
      <c r="G297" s="253"/>
      <c r="H297" s="256">
        <v>5</v>
      </c>
      <c r="I297" s="257"/>
      <c r="J297" s="253"/>
      <c r="K297" s="253"/>
      <c r="L297" s="258"/>
      <c r="M297" s="259"/>
      <c r="N297" s="260"/>
      <c r="O297" s="260"/>
      <c r="P297" s="260"/>
      <c r="Q297" s="260"/>
      <c r="R297" s="260"/>
      <c r="S297" s="260"/>
      <c r="T297" s="261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2" t="s">
        <v>168</v>
      </c>
      <c r="AU297" s="262" t="s">
        <v>88</v>
      </c>
      <c r="AV297" s="14" t="s">
        <v>88</v>
      </c>
      <c r="AW297" s="14" t="s">
        <v>31</v>
      </c>
      <c r="AX297" s="14" t="s">
        <v>76</v>
      </c>
      <c r="AY297" s="262" t="s">
        <v>159</v>
      </c>
    </row>
    <row r="298" s="13" customFormat="1">
      <c r="A298" s="13"/>
      <c r="B298" s="241"/>
      <c r="C298" s="242"/>
      <c r="D298" s="243" t="s">
        <v>168</v>
      </c>
      <c r="E298" s="244" t="s">
        <v>1</v>
      </c>
      <c r="F298" s="245" t="s">
        <v>432</v>
      </c>
      <c r="G298" s="242"/>
      <c r="H298" s="244" t="s">
        <v>1</v>
      </c>
      <c r="I298" s="246"/>
      <c r="J298" s="242"/>
      <c r="K298" s="242"/>
      <c r="L298" s="247"/>
      <c r="M298" s="248"/>
      <c r="N298" s="249"/>
      <c r="O298" s="249"/>
      <c r="P298" s="249"/>
      <c r="Q298" s="249"/>
      <c r="R298" s="249"/>
      <c r="S298" s="249"/>
      <c r="T298" s="25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1" t="s">
        <v>168</v>
      </c>
      <c r="AU298" s="251" t="s">
        <v>88</v>
      </c>
      <c r="AV298" s="13" t="s">
        <v>83</v>
      </c>
      <c r="AW298" s="13" t="s">
        <v>31</v>
      </c>
      <c r="AX298" s="13" t="s">
        <v>76</v>
      </c>
      <c r="AY298" s="251" t="s">
        <v>159</v>
      </c>
    </row>
    <row r="299" s="14" customFormat="1">
      <c r="A299" s="14"/>
      <c r="B299" s="252"/>
      <c r="C299" s="253"/>
      <c r="D299" s="243" t="s">
        <v>168</v>
      </c>
      <c r="E299" s="254" t="s">
        <v>1</v>
      </c>
      <c r="F299" s="255" t="s">
        <v>396</v>
      </c>
      <c r="G299" s="253"/>
      <c r="H299" s="256">
        <v>17.809999999999999</v>
      </c>
      <c r="I299" s="257"/>
      <c r="J299" s="253"/>
      <c r="K299" s="253"/>
      <c r="L299" s="258"/>
      <c r="M299" s="259"/>
      <c r="N299" s="260"/>
      <c r="O299" s="260"/>
      <c r="P299" s="260"/>
      <c r="Q299" s="260"/>
      <c r="R299" s="260"/>
      <c r="S299" s="260"/>
      <c r="T299" s="261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2" t="s">
        <v>168</v>
      </c>
      <c r="AU299" s="262" t="s">
        <v>88</v>
      </c>
      <c r="AV299" s="14" t="s">
        <v>88</v>
      </c>
      <c r="AW299" s="14" t="s">
        <v>31</v>
      </c>
      <c r="AX299" s="14" t="s">
        <v>76</v>
      </c>
      <c r="AY299" s="262" t="s">
        <v>159</v>
      </c>
    </row>
    <row r="300" s="15" customFormat="1">
      <c r="A300" s="15"/>
      <c r="B300" s="263"/>
      <c r="C300" s="264"/>
      <c r="D300" s="243" t="s">
        <v>168</v>
      </c>
      <c r="E300" s="265" t="s">
        <v>1</v>
      </c>
      <c r="F300" s="266" t="s">
        <v>170</v>
      </c>
      <c r="G300" s="264"/>
      <c r="H300" s="267">
        <v>28.309999999999999</v>
      </c>
      <c r="I300" s="268"/>
      <c r="J300" s="264"/>
      <c r="K300" s="264"/>
      <c r="L300" s="269"/>
      <c r="M300" s="270"/>
      <c r="N300" s="271"/>
      <c r="O300" s="271"/>
      <c r="P300" s="271"/>
      <c r="Q300" s="271"/>
      <c r="R300" s="271"/>
      <c r="S300" s="271"/>
      <c r="T300" s="272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73" t="s">
        <v>168</v>
      </c>
      <c r="AU300" s="273" t="s">
        <v>88</v>
      </c>
      <c r="AV300" s="15" t="s">
        <v>166</v>
      </c>
      <c r="AW300" s="15" t="s">
        <v>31</v>
      </c>
      <c r="AX300" s="15" t="s">
        <v>83</v>
      </c>
      <c r="AY300" s="273" t="s">
        <v>159</v>
      </c>
    </row>
    <row r="301" s="2" customFormat="1">
      <c r="A301" s="39"/>
      <c r="B301" s="40"/>
      <c r="C301" s="229" t="s">
        <v>433</v>
      </c>
      <c r="D301" s="229" t="s">
        <v>161</v>
      </c>
      <c r="E301" s="230" t="s">
        <v>434</v>
      </c>
      <c r="F301" s="231" t="s">
        <v>435</v>
      </c>
      <c r="G301" s="232" t="s">
        <v>164</v>
      </c>
      <c r="H301" s="233">
        <v>2</v>
      </c>
      <c r="I301" s="234"/>
      <c r="J301" s="233">
        <f>ROUND(I301*H301,1)</f>
        <v>0</v>
      </c>
      <c r="K301" s="231" t="s">
        <v>165</v>
      </c>
      <c r="L301" s="45"/>
      <c r="M301" s="235" t="s">
        <v>1</v>
      </c>
      <c r="N301" s="236" t="s">
        <v>42</v>
      </c>
      <c r="O301" s="92"/>
      <c r="P301" s="237">
        <f>O301*H301</f>
        <v>0</v>
      </c>
      <c r="Q301" s="237">
        <v>0</v>
      </c>
      <c r="R301" s="237">
        <f>Q301*H301</f>
        <v>0</v>
      </c>
      <c r="S301" s="237">
        <v>0.016899999999999998</v>
      </c>
      <c r="T301" s="238">
        <f>S301*H301</f>
        <v>0.033799999999999997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9" t="s">
        <v>257</v>
      </c>
      <c r="AT301" s="239" t="s">
        <v>161</v>
      </c>
      <c r="AU301" s="239" t="s">
        <v>88</v>
      </c>
      <c r="AY301" s="18" t="s">
        <v>159</v>
      </c>
      <c r="BE301" s="240">
        <f>IF(N301="základní",J301,0)</f>
        <v>0</v>
      </c>
      <c r="BF301" s="240">
        <f>IF(N301="snížená",J301,0)</f>
        <v>0</v>
      </c>
      <c r="BG301" s="240">
        <f>IF(N301="zákl. přenesená",J301,0)</f>
        <v>0</v>
      </c>
      <c r="BH301" s="240">
        <f>IF(N301="sníž. přenesená",J301,0)</f>
        <v>0</v>
      </c>
      <c r="BI301" s="240">
        <f>IF(N301="nulová",J301,0)</f>
        <v>0</v>
      </c>
      <c r="BJ301" s="18" t="s">
        <v>88</v>
      </c>
      <c r="BK301" s="240">
        <f>ROUND(I301*H301,1)</f>
        <v>0</v>
      </c>
      <c r="BL301" s="18" t="s">
        <v>257</v>
      </c>
      <c r="BM301" s="239" t="s">
        <v>436</v>
      </c>
    </row>
    <row r="302" s="2" customFormat="1">
      <c r="A302" s="39"/>
      <c r="B302" s="40"/>
      <c r="C302" s="229" t="s">
        <v>437</v>
      </c>
      <c r="D302" s="229" t="s">
        <v>161</v>
      </c>
      <c r="E302" s="230" t="s">
        <v>438</v>
      </c>
      <c r="F302" s="231" t="s">
        <v>439</v>
      </c>
      <c r="G302" s="232" t="s">
        <v>175</v>
      </c>
      <c r="H302" s="233">
        <v>89</v>
      </c>
      <c r="I302" s="234"/>
      <c r="J302" s="233">
        <f>ROUND(I302*H302,1)</f>
        <v>0</v>
      </c>
      <c r="K302" s="231" t="s">
        <v>165</v>
      </c>
      <c r="L302" s="45"/>
      <c r="M302" s="235" t="s">
        <v>1</v>
      </c>
      <c r="N302" s="236" t="s">
        <v>42</v>
      </c>
      <c r="O302" s="92"/>
      <c r="P302" s="237">
        <f>O302*H302</f>
        <v>0</v>
      </c>
      <c r="Q302" s="237">
        <v>0.032710000000000003</v>
      </c>
      <c r="R302" s="237">
        <f>Q302*H302</f>
        <v>2.9111900000000004</v>
      </c>
      <c r="S302" s="237">
        <v>0</v>
      </c>
      <c r="T302" s="238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9" t="s">
        <v>257</v>
      </c>
      <c r="AT302" s="239" t="s">
        <v>161</v>
      </c>
      <c r="AU302" s="239" t="s">
        <v>88</v>
      </c>
      <c r="AY302" s="18" t="s">
        <v>159</v>
      </c>
      <c r="BE302" s="240">
        <f>IF(N302="základní",J302,0)</f>
        <v>0</v>
      </c>
      <c r="BF302" s="240">
        <f>IF(N302="snížená",J302,0)</f>
        <v>0</v>
      </c>
      <c r="BG302" s="240">
        <f>IF(N302="zákl. přenesená",J302,0)</f>
        <v>0</v>
      </c>
      <c r="BH302" s="240">
        <f>IF(N302="sníž. přenesená",J302,0)</f>
        <v>0</v>
      </c>
      <c r="BI302" s="240">
        <f>IF(N302="nulová",J302,0)</f>
        <v>0</v>
      </c>
      <c r="BJ302" s="18" t="s">
        <v>88</v>
      </c>
      <c r="BK302" s="240">
        <f>ROUND(I302*H302,1)</f>
        <v>0</v>
      </c>
      <c r="BL302" s="18" t="s">
        <v>257</v>
      </c>
      <c r="BM302" s="239" t="s">
        <v>440</v>
      </c>
    </row>
    <row r="303" s="2" customFormat="1">
      <c r="A303" s="39"/>
      <c r="B303" s="40"/>
      <c r="C303" s="229" t="s">
        <v>256</v>
      </c>
      <c r="D303" s="229" t="s">
        <v>161</v>
      </c>
      <c r="E303" s="230" t="s">
        <v>441</v>
      </c>
      <c r="F303" s="231" t="s">
        <v>442</v>
      </c>
      <c r="G303" s="232" t="s">
        <v>275</v>
      </c>
      <c r="H303" s="233">
        <v>4.0099999999999998</v>
      </c>
      <c r="I303" s="234"/>
      <c r="J303" s="233">
        <f>ROUND(I303*H303,1)</f>
        <v>0</v>
      </c>
      <c r="K303" s="231" t="s">
        <v>165</v>
      </c>
      <c r="L303" s="45"/>
      <c r="M303" s="235" t="s">
        <v>1</v>
      </c>
      <c r="N303" s="236" t="s">
        <v>42</v>
      </c>
      <c r="O303" s="92"/>
      <c r="P303" s="237">
        <f>O303*H303</f>
        <v>0</v>
      </c>
      <c r="Q303" s="237">
        <v>0</v>
      </c>
      <c r="R303" s="237">
        <f>Q303*H303</f>
        <v>0</v>
      </c>
      <c r="S303" s="237">
        <v>0</v>
      </c>
      <c r="T303" s="238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9" t="s">
        <v>257</v>
      </c>
      <c r="AT303" s="239" t="s">
        <v>161</v>
      </c>
      <c r="AU303" s="239" t="s">
        <v>88</v>
      </c>
      <c r="AY303" s="18" t="s">
        <v>159</v>
      </c>
      <c r="BE303" s="240">
        <f>IF(N303="základní",J303,0)</f>
        <v>0</v>
      </c>
      <c r="BF303" s="240">
        <f>IF(N303="snížená",J303,0)</f>
        <v>0</v>
      </c>
      <c r="BG303" s="240">
        <f>IF(N303="zákl. přenesená",J303,0)</f>
        <v>0</v>
      </c>
      <c r="BH303" s="240">
        <f>IF(N303="sníž. přenesená",J303,0)</f>
        <v>0</v>
      </c>
      <c r="BI303" s="240">
        <f>IF(N303="nulová",J303,0)</f>
        <v>0</v>
      </c>
      <c r="BJ303" s="18" t="s">
        <v>88</v>
      </c>
      <c r="BK303" s="240">
        <f>ROUND(I303*H303,1)</f>
        <v>0</v>
      </c>
      <c r="BL303" s="18" t="s">
        <v>257</v>
      </c>
      <c r="BM303" s="239" t="s">
        <v>443</v>
      </c>
    </row>
    <row r="304" s="12" customFormat="1" ht="22.8" customHeight="1">
      <c r="A304" s="12"/>
      <c r="B304" s="213"/>
      <c r="C304" s="214"/>
      <c r="D304" s="215" t="s">
        <v>75</v>
      </c>
      <c r="E304" s="227" t="s">
        <v>444</v>
      </c>
      <c r="F304" s="227" t="s">
        <v>445</v>
      </c>
      <c r="G304" s="214"/>
      <c r="H304" s="214"/>
      <c r="I304" s="217"/>
      <c r="J304" s="228">
        <f>BK304</f>
        <v>0</v>
      </c>
      <c r="K304" s="214"/>
      <c r="L304" s="219"/>
      <c r="M304" s="220"/>
      <c r="N304" s="221"/>
      <c r="O304" s="221"/>
      <c r="P304" s="222">
        <f>SUM(P305:P317)</f>
        <v>0</v>
      </c>
      <c r="Q304" s="221"/>
      <c r="R304" s="222">
        <f>SUM(R305:R317)</f>
        <v>0</v>
      </c>
      <c r="S304" s="221"/>
      <c r="T304" s="223">
        <f>SUM(T305:T317)</f>
        <v>0.072000000000000008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24" t="s">
        <v>88</v>
      </c>
      <c r="AT304" s="225" t="s">
        <v>75</v>
      </c>
      <c r="AU304" s="225" t="s">
        <v>83</v>
      </c>
      <c r="AY304" s="224" t="s">
        <v>159</v>
      </c>
      <c r="BK304" s="226">
        <f>SUM(BK305:BK317)</f>
        <v>0</v>
      </c>
    </row>
    <row r="305" s="2" customFormat="1">
      <c r="A305" s="39"/>
      <c r="B305" s="40"/>
      <c r="C305" s="229" t="s">
        <v>446</v>
      </c>
      <c r="D305" s="229" t="s">
        <v>161</v>
      </c>
      <c r="E305" s="230" t="s">
        <v>447</v>
      </c>
      <c r="F305" s="231" t="s">
        <v>448</v>
      </c>
      <c r="G305" s="232" t="s">
        <v>164</v>
      </c>
      <c r="H305" s="233">
        <v>1</v>
      </c>
      <c r="I305" s="234"/>
      <c r="J305" s="233">
        <f>ROUND(I305*H305,1)</f>
        <v>0</v>
      </c>
      <c r="K305" s="231" t="s">
        <v>1</v>
      </c>
      <c r="L305" s="45"/>
      <c r="M305" s="235" t="s">
        <v>1</v>
      </c>
      <c r="N305" s="236" t="s">
        <v>42</v>
      </c>
      <c r="O305" s="92"/>
      <c r="P305" s="237">
        <f>O305*H305</f>
        <v>0</v>
      </c>
      <c r="Q305" s="237">
        <v>0</v>
      </c>
      <c r="R305" s="237">
        <f>Q305*H305</f>
        <v>0</v>
      </c>
      <c r="S305" s="237">
        <v>0</v>
      </c>
      <c r="T305" s="238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9" t="s">
        <v>257</v>
      </c>
      <c r="AT305" s="239" t="s">
        <v>161</v>
      </c>
      <c r="AU305" s="239" t="s">
        <v>88</v>
      </c>
      <c r="AY305" s="18" t="s">
        <v>159</v>
      </c>
      <c r="BE305" s="240">
        <f>IF(N305="základní",J305,0)</f>
        <v>0</v>
      </c>
      <c r="BF305" s="240">
        <f>IF(N305="snížená",J305,0)</f>
        <v>0</v>
      </c>
      <c r="BG305" s="240">
        <f>IF(N305="zákl. přenesená",J305,0)</f>
        <v>0</v>
      </c>
      <c r="BH305" s="240">
        <f>IF(N305="sníž. přenesená",J305,0)</f>
        <v>0</v>
      </c>
      <c r="BI305" s="240">
        <f>IF(N305="nulová",J305,0)</f>
        <v>0</v>
      </c>
      <c r="BJ305" s="18" t="s">
        <v>88</v>
      </c>
      <c r="BK305" s="240">
        <f>ROUND(I305*H305,1)</f>
        <v>0</v>
      </c>
      <c r="BL305" s="18" t="s">
        <v>257</v>
      </c>
      <c r="BM305" s="239" t="s">
        <v>449</v>
      </c>
    </row>
    <row r="306" s="2" customFormat="1">
      <c r="A306" s="39"/>
      <c r="B306" s="40"/>
      <c r="C306" s="229" t="s">
        <v>450</v>
      </c>
      <c r="D306" s="229" t="s">
        <v>161</v>
      </c>
      <c r="E306" s="230" t="s">
        <v>451</v>
      </c>
      <c r="F306" s="231" t="s">
        <v>452</v>
      </c>
      <c r="G306" s="232" t="s">
        <v>164</v>
      </c>
      <c r="H306" s="233">
        <v>1</v>
      </c>
      <c r="I306" s="234"/>
      <c r="J306" s="233">
        <f>ROUND(I306*H306,1)</f>
        <v>0</v>
      </c>
      <c r="K306" s="231" t="s">
        <v>1</v>
      </c>
      <c r="L306" s="45"/>
      <c r="M306" s="235" t="s">
        <v>1</v>
      </c>
      <c r="N306" s="236" t="s">
        <v>42</v>
      </c>
      <c r="O306" s="92"/>
      <c r="P306" s="237">
        <f>O306*H306</f>
        <v>0</v>
      </c>
      <c r="Q306" s="237">
        <v>0</v>
      </c>
      <c r="R306" s="237">
        <f>Q306*H306</f>
        <v>0</v>
      </c>
      <c r="S306" s="237">
        <v>0</v>
      </c>
      <c r="T306" s="238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9" t="s">
        <v>257</v>
      </c>
      <c r="AT306" s="239" t="s">
        <v>161</v>
      </c>
      <c r="AU306" s="239" t="s">
        <v>88</v>
      </c>
      <c r="AY306" s="18" t="s">
        <v>159</v>
      </c>
      <c r="BE306" s="240">
        <f>IF(N306="základní",J306,0)</f>
        <v>0</v>
      </c>
      <c r="BF306" s="240">
        <f>IF(N306="snížená",J306,0)</f>
        <v>0</v>
      </c>
      <c r="BG306" s="240">
        <f>IF(N306="zákl. přenesená",J306,0)</f>
        <v>0</v>
      </c>
      <c r="BH306" s="240">
        <f>IF(N306="sníž. přenesená",J306,0)</f>
        <v>0</v>
      </c>
      <c r="BI306" s="240">
        <f>IF(N306="nulová",J306,0)</f>
        <v>0</v>
      </c>
      <c r="BJ306" s="18" t="s">
        <v>88</v>
      </c>
      <c r="BK306" s="240">
        <f>ROUND(I306*H306,1)</f>
        <v>0</v>
      </c>
      <c r="BL306" s="18" t="s">
        <v>257</v>
      </c>
      <c r="BM306" s="239" t="s">
        <v>453</v>
      </c>
    </row>
    <row r="307" s="2" customFormat="1">
      <c r="A307" s="39"/>
      <c r="B307" s="40"/>
      <c r="C307" s="229" t="s">
        <v>454</v>
      </c>
      <c r="D307" s="229" t="s">
        <v>161</v>
      </c>
      <c r="E307" s="230" t="s">
        <v>455</v>
      </c>
      <c r="F307" s="231" t="s">
        <v>456</v>
      </c>
      <c r="G307" s="232" t="s">
        <v>164</v>
      </c>
      <c r="H307" s="233">
        <v>1</v>
      </c>
      <c r="I307" s="234"/>
      <c r="J307" s="233">
        <f>ROUND(I307*H307,1)</f>
        <v>0</v>
      </c>
      <c r="K307" s="231" t="s">
        <v>1</v>
      </c>
      <c r="L307" s="45"/>
      <c r="M307" s="235" t="s">
        <v>1</v>
      </c>
      <c r="N307" s="236" t="s">
        <v>42</v>
      </c>
      <c r="O307" s="92"/>
      <c r="P307" s="237">
        <f>O307*H307</f>
        <v>0</v>
      </c>
      <c r="Q307" s="237">
        <v>0</v>
      </c>
      <c r="R307" s="237">
        <f>Q307*H307</f>
        <v>0</v>
      </c>
      <c r="S307" s="237">
        <v>0</v>
      </c>
      <c r="T307" s="238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9" t="s">
        <v>257</v>
      </c>
      <c r="AT307" s="239" t="s">
        <v>161</v>
      </c>
      <c r="AU307" s="239" t="s">
        <v>88</v>
      </c>
      <c r="AY307" s="18" t="s">
        <v>159</v>
      </c>
      <c r="BE307" s="240">
        <f>IF(N307="základní",J307,0)</f>
        <v>0</v>
      </c>
      <c r="BF307" s="240">
        <f>IF(N307="snížená",J307,0)</f>
        <v>0</v>
      </c>
      <c r="BG307" s="240">
        <f>IF(N307="zákl. přenesená",J307,0)</f>
        <v>0</v>
      </c>
      <c r="BH307" s="240">
        <f>IF(N307="sníž. přenesená",J307,0)</f>
        <v>0</v>
      </c>
      <c r="BI307" s="240">
        <f>IF(N307="nulová",J307,0)</f>
        <v>0</v>
      </c>
      <c r="BJ307" s="18" t="s">
        <v>88</v>
      </c>
      <c r="BK307" s="240">
        <f>ROUND(I307*H307,1)</f>
        <v>0</v>
      </c>
      <c r="BL307" s="18" t="s">
        <v>257</v>
      </c>
      <c r="BM307" s="239" t="s">
        <v>457</v>
      </c>
    </row>
    <row r="308" s="2" customFormat="1">
      <c r="A308" s="39"/>
      <c r="B308" s="40"/>
      <c r="C308" s="229" t="s">
        <v>458</v>
      </c>
      <c r="D308" s="229" t="s">
        <v>161</v>
      </c>
      <c r="E308" s="230" t="s">
        <v>459</v>
      </c>
      <c r="F308" s="231" t="s">
        <v>460</v>
      </c>
      <c r="G308" s="232" t="s">
        <v>164</v>
      </c>
      <c r="H308" s="233">
        <v>1</v>
      </c>
      <c r="I308" s="234"/>
      <c r="J308" s="233">
        <f>ROUND(I308*H308,1)</f>
        <v>0</v>
      </c>
      <c r="K308" s="231" t="s">
        <v>1</v>
      </c>
      <c r="L308" s="45"/>
      <c r="M308" s="235" t="s">
        <v>1</v>
      </c>
      <c r="N308" s="236" t="s">
        <v>42</v>
      </c>
      <c r="O308" s="92"/>
      <c r="P308" s="237">
        <f>O308*H308</f>
        <v>0</v>
      </c>
      <c r="Q308" s="237">
        <v>0</v>
      </c>
      <c r="R308" s="237">
        <f>Q308*H308</f>
        <v>0</v>
      </c>
      <c r="S308" s="237">
        <v>0</v>
      </c>
      <c r="T308" s="238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39" t="s">
        <v>257</v>
      </c>
      <c r="AT308" s="239" t="s">
        <v>161</v>
      </c>
      <c r="AU308" s="239" t="s">
        <v>88</v>
      </c>
      <c r="AY308" s="18" t="s">
        <v>159</v>
      </c>
      <c r="BE308" s="240">
        <f>IF(N308="základní",J308,0)</f>
        <v>0</v>
      </c>
      <c r="BF308" s="240">
        <f>IF(N308="snížená",J308,0)</f>
        <v>0</v>
      </c>
      <c r="BG308" s="240">
        <f>IF(N308="zákl. přenesená",J308,0)</f>
        <v>0</v>
      </c>
      <c r="BH308" s="240">
        <f>IF(N308="sníž. přenesená",J308,0)</f>
        <v>0</v>
      </c>
      <c r="BI308" s="240">
        <f>IF(N308="nulová",J308,0)</f>
        <v>0</v>
      </c>
      <c r="BJ308" s="18" t="s">
        <v>88</v>
      </c>
      <c r="BK308" s="240">
        <f>ROUND(I308*H308,1)</f>
        <v>0</v>
      </c>
      <c r="BL308" s="18" t="s">
        <v>257</v>
      </c>
      <c r="BM308" s="239" t="s">
        <v>461</v>
      </c>
    </row>
    <row r="309" s="13" customFormat="1">
      <c r="A309" s="13"/>
      <c r="B309" s="241"/>
      <c r="C309" s="242"/>
      <c r="D309" s="243" t="s">
        <v>168</v>
      </c>
      <c r="E309" s="244" t="s">
        <v>1</v>
      </c>
      <c r="F309" s="245" t="s">
        <v>462</v>
      </c>
      <c r="G309" s="242"/>
      <c r="H309" s="244" t="s">
        <v>1</v>
      </c>
      <c r="I309" s="246"/>
      <c r="J309" s="242"/>
      <c r="K309" s="242"/>
      <c r="L309" s="247"/>
      <c r="M309" s="248"/>
      <c r="N309" s="249"/>
      <c r="O309" s="249"/>
      <c r="P309" s="249"/>
      <c r="Q309" s="249"/>
      <c r="R309" s="249"/>
      <c r="S309" s="249"/>
      <c r="T309" s="250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1" t="s">
        <v>168</v>
      </c>
      <c r="AU309" s="251" t="s">
        <v>88</v>
      </c>
      <c r="AV309" s="13" t="s">
        <v>83</v>
      </c>
      <c r="AW309" s="13" t="s">
        <v>31</v>
      </c>
      <c r="AX309" s="13" t="s">
        <v>76</v>
      </c>
      <c r="AY309" s="251" t="s">
        <v>159</v>
      </c>
    </row>
    <row r="310" s="14" customFormat="1">
      <c r="A310" s="14"/>
      <c r="B310" s="252"/>
      <c r="C310" s="253"/>
      <c r="D310" s="243" t="s">
        <v>168</v>
      </c>
      <c r="E310" s="254" t="s">
        <v>1</v>
      </c>
      <c r="F310" s="255" t="s">
        <v>83</v>
      </c>
      <c r="G310" s="253"/>
      <c r="H310" s="256">
        <v>1</v>
      </c>
      <c r="I310" s="257"/>
      <c r="J310" s="253"/>
      <c r="K310" s="253"/>
      <c r="L310" s="258"/>
      <c r="M310" s="259"/>
      <c r="N310" s="260"/>
      <c r="O310" s="260"/>
      <c r="P310" s="260"/>
      <c r="Q310" s="260"/>
      <c r="R310" s="260"/>
      <c r="S310" s="260"/>
      <c r="T310" s="261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2" t="s">
        <v>168</v>
      </c>
      <c r="AU310" s="262" t="s">
        <v>88</v>
      </c>
      <c r="AV310" s="14" t="s">
        <v>88</v>
      </c>
      <c r="AW310" s="14" t="s">
        <v>31</v>
      </c>
      <c r="AX310" s="14" t="s">
        <v>83</v>
      </c>
      <c r="AY310" s="262" t="s">
        <v>159</v>
      </c>
    </row>
    <row r="311" s="2" customFormat="1" ht="33" customHeight="1">
      <c r="A311" s="39"/>
      <c r="B311" s="40"/>
      <c r="C311" s="229" t="s">
        <v>463</v>
      </c>
      <c r="D311" s="229" t="s">
        <v>161</v>
      </c>
      <c r="E311" s="230" t="s">
        <v>464</v>
      </c>
      <c r="F311" s="231" t="s">
        <v>465</v>
      </c>
      <c r="G311" s="232" t="s">
        <v>164</v>
      </c>
      <c r="H311" s="233">
        <v>1</v>
      </c>
      <c r="I311" s="234"/>
      <c r="J311" s="233">
        <f>ROUND(I311*H311,1)</f>
        <v>0</v>
      </c>
      <c r="K311" s="231" t="s">
        <v>1</v>
      </c>
      <c r="L311" s="45"/>
      <c r="M311" s="235" t="s">
        <v>1</v>
      </c>
      <c r="N311" s="236" t="s">
        <v>42</v>
      </c>
      <c r="O311" s="92"/>
      <c r="P311" s="237">
        <f>O311*H311</f>
        <v>0</v>
      </c>
      <c r="Q311" s="237">
        <v>0</v>
      </c>
      <c r="R311" s="237">
        <f>Q311*H311</f>
        <v>0</v>
      </c>
      <c r="S311" s="237">
        <v>0</v>
      </c>
      <c r="T311" s="238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9" t="s">
        <v>257</v>
      </c>
      <c r="AT311" s="239" t="s">
        <v>161</v>
      </c>
      <c r="AU311" s="239" t="s">
        <v>88</v>
      </c>
      <c r="AY311" s="18" t="s">
        <v>159</v>
      </c>
      <c r="BE311" s="240">
        <f>IF(N311="základní",J311,0)</f>
        <v>0</v>
      </c>
      <c r="BF311" s="240">
        <f>IF(N311="snížená",J311,0)</f>
        <v>0</v>
      </c>
      <c r="BG311" s="240">
        <f>IF(N311="zákl. přenesená",J311,0)</f>
        <v>0</v>
      </c>
      <c r="BH311" s="240">
        <f>IF(N311="sníž. přenesená",J311,0)</f>
        <v>0</v>
      </c>
      <c r="BI311" s="240">
        <f>IF(N311="nulová",J311,0)</f>
        <v>0</v>
      </c>
      <c r="BJ311" s="18" t="s">
        <v>88</v>
      </c>
      <c r="BK311" s="240">
        <f>ROUND(I311*H311,1)</f>
        <v>0</v>
      </c>
      <c r="BL311" s="18" t="s">
        <v>257</v>
      </c>
      <c r="BM311" s="239" t="s">
        <v>466</v>
      </c>
    </row>
    <row r="312" s="2" customFormat="1" ht="33" customHeight="1">
      <c r="A312" s="39"/>
      <c r="B312" s="40"/>
      <c r="C312" s="229" t="s">
        <v>467</v>
      </c>
      <c r="D312" s="229" t="s">
        <v>161</v>
      </c>
      <c r="E312" s="230" t="s">
        <v>468</v>
      </c>
      <c r="F312" s="231" t="s">
        <v>469</v>
      </c>
      <c r="G312" s="232" t="s">
        <v>164</v>
      </c>
      <c r="H312" s="233">
        <v>1</v>
      </c>
      <c r="I312" s="234"/>
      <c r="J312" s="233">
        <f>ROUND(I312*H312,1)</f>
        <v>0</v>
      </c>
      <c r="K312" s="231" t="s">
        <v>1</v>
      </c>
      <c r="L312" s="45"/>
      <c r="M312" s="235" t="s">
        <v>1</v>
      </c>
      <c r="N312" s="236" t="s">
        <v>42</v>
      </c>
      <c r="O312" s="92"/>
      <c r="P312" s="237">
        <f>O312*H312</f>
        <v>0</v>
      </c>
      <c r="Q312" s="237">
        <v>0</v>
      </c>
      <c r="R312" s="237">
        <f>Q312*H312</f>
        <v>0</v>
      </c>
      <c r="S312" s="237">
        <v>0</v>
      </c>
      <c r="T312" s="238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9" t="s">
        <v>257</v>
      </c>
      <c r="AT312" s="239" t="s">
        <v>161</v>
      </c>
      <c r="AU312" s="239" t="s">
        <v>88</v>
      </c>
      <c r="AY312" s="18" t="s">
        <v>159</v>
      </c>
      <c r="BE312" s="240">
        <f>IF(N312="základní",J312,0)</f>
        <v>0</v>
      </c>
      <c r="BF312" s="240">
        <f>IF(N312="snížená",J312,0)</f>
        <v>0</v>
      </c>
      <c r="BG312" s="240">
        <f>IF(N312="zákl. přenesená",J312,0)</f>
        <v>0</v>
      </c>
      <c r="BH312" s="240">
        <f>IF(N312="sníž. přenesená",J312,0)</f>
        <v>0</v>
      </c>
      <c r="BI312" s="240">
        <f>IF(N312="nulová",J312,0)</f>
        <v>0</v>
      </c>
      <c r="BJ312" s="18" t="s">
        <v>88</v>
      </c>
      <c r="BK312" s="240">
        <f>ROUND(I312*H312,1)</f>
        <v>0</v>
      </c>
      <c r="BL312" s="18" t="s">
        <v>257</v>
      </c>
      <c r="BM312" s="239" t="s">
        <v>470</v>
      </c>
    </row>
    <row r="313" s="2" customFormat="1">
      <c r="A313" s="39"/>
      <c r="B313" s="40"/>
      <c r="C313" s="229" t="s">
        <v>471</v>
      </c>
      <c r="D313" s="229" t="s">
        <v>161</v>
      </c>
      <c r="E313" s="230" t="s">
        <v>472</v>
      </c>
      <c r="F313" s="231" t="s">
        <v>473</v>
      </c>
      <c r="G313" s="232" t="s">
        <v>164</v>
      </c>
      <c r="H313" s="233">
        <v>2</v>
      </c>
      <c r="I313" s="234"/>
      <c r="J313" s="233">
        <f>ROUND(I313*H313,1)</f>
        <v>0</v>
      </c>
      <c r="K313" s="231" t="s">
        <v>1</v>
      </c>
      <c r="L313" s="45"/>
      <c r="M313" s="235" t="s">
        <v>1</v>
      </c>
      <c r="N313" s="236" t="s">
        <v>42</v>
      </c>
      <c r="O313" s="92"/>
      <c r="P313" s="237">
        <f>O313*H313</f>
        <v>0</v>
      </c>
      <c r="Q313" s="237">
        <v>0</v>
      </c>
      <c r="R313" s="237">
        <f>Q313*H313</f>
        <v>0</v>
      </c>
      <c r="S313" s="237">
        <v>0</v>
      </c>
      <c r="T313" s="238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9" t="s">
        <v>257</v>
      </c>
      <c r="AT313" s="239" t="s">
        <v>161</v>
      </c>
      <c r="AU313" s="239" t="s">
        <v>88</v>
      </c>
      <c r="AY313" s="18" t="s">
        <v>159</v>
      </c>
      <c r="BE313" s="240">
        <f>IF(N313="základní",J313,0)</f>
        <v>0</v>
      </c>
      <c r="BF313" s="240">
        <f>IF(N313="snížená",J313,0)</f>
        <v>0</v>
      </c>
      <c r="BG313" s="240">
        <f>IF(N313="zákl. přenesená",J313,0)</f>
        <v>0</v>
      </c>
      <c r="BH313" s="240">
        <f>IF(N313="sníž. přenesená",J313,0)</f>
        <v>0</v>
      </c>
      <c r="BI313" s="240">
        <f>IF(N313="nulová",J313,0)</f>
        <v>0</v>
      </c>
      <c r="BJ313" s="18" t="s">
        <v>88</v>
      </c>
      <c r="BK313" s="240">
        <f>ROUND(I313*H313,1)</f>
        <v>0</v>
      </c>
      <c r="BL313" s="18" t="s">
        <v>257</v>
      </c>
      <c r="BM313" s="239" t="s">
        <v>474</v>
      </c>
    </row>
    <row r="314" s="2" customFormat="1">
      <c r="A314" s="39"/>
      <c r="B314" s="40"/>
      <c r="C314" s="229" t="s">
        <v>475</v>
      </c>
      <c r="D314" s="229" t="s">
        <v>161</v>
      </c>
      <c r="E314" s="230" t="s">
        <v>476</v>
      </c>
      <c r="F314" s="231" t="s">
        <v>477</v>
      </c>
      <c r="G314" s="232" t="s">
        <v>164</v>
      </c>
      <c r="H314" s="233">
        <v>2</v>
      </c>
      <c r="I314" s="234"/>
      <c r="J314" s="233">
        <f>ROUND(I314*H314,1)</f>
        <v>0</v>
      </c>
      <c r="K314" s="231" t="s">
        <v>1</v>
      </c>
      <c r="L314" s="45"/>
      <c r="M314" s="235" t="s">
        <v>1</v>
      </c>
      <c r="N314" s="236" t="s">
        <v>42</v>
      </c>
      <c r="O314" s="92"/>
      <c r="P314" s="237">
        <f>O314*H314</f>
        <v>0</v>
      </c>
      <c r="Q314" s="237">
        <v>0</v>
      </c>
      <c r="R314" s="237">
        <f>Q314*H314</f>
        <v>0</v>
      </c>
      <c r="S314" s="237">
        <v>0</v>
      </c>
      <c r="T314" s="238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9" t="s">
        <v>257</v>
      </c>
      <c r="AT314" s="239" t="s">
        <v>161</v>
      </c>
      <c r="AU314" s="239" t="s">
        <v>88</v>
      </c>
      <c r="AY314" s="18" t="s">
        <v>159</v>
      </c>
      <c r="BE314" s="240">
        <f>IF(N314="základní",J314,0)</f>
        <v>0</v>
      </c>
      <c r="BF314" s="240">
        <f>IF(N314="snížená",J314,0)</f>
        <v>0</v>
      </c>
      <c r="BG314" s="240">
        <f>IF(N314="zákl. přenesená",J314,0)</f>
        <v>0</v>
      </c>
      <c r="BH314" s="240">
        <f>IF(N314="sníž. přenesená",J314,0)</f>
        <v>0</v>
      </c>
      <c r="BI314" s="240">
        <f>IF(N314="nulová",J314,0)</f>
        <v>0</v>
      </c>
      <c r="BJ314" s="18" t="s">
        <v>88</v>
      </c>
      <c r="BK314" s="240">
        <f>ROUND(I314*H314,1)</f>
        <v>0</v>
      </c>
      <c r="BL314" s="18" t="s">
        <v>257</v>
      </c>
      <c r="BM314" s="239" t="s">
        <v>478</v>
      </c>
    </row>
    <row r="315" s="2" customFormat="1">
      <c r="A315" s="39"/>
      <c r="B315" s="40"/>
      <c r="C315" s="229" t="s">
        <v>479</v>
      </c>
      <c r="D315" s="229" t="s">
        <v>161</v>
      </c>
      <c r="E315" s="230" t="s">
        <v>480</v>
      </c>
      <c r="F315" s="231" t="s">
        <v>481</v>
      </c>
      <c r="G315" s="232" t="s">
        <v>164</v>
      </c>
      <c r="H315" s="233">
        <v>3</v>
      </c>
      <c r="I315" s="234"/>
      <c r="J315" s="233">
        <f>ROUND(I315*H315,1)</f>
        <v>0</v>
      </c>
      <c r="K315" s="231" t="s">
        <v>165</v>
      </c>
      <c r="L315" s="45"/>
      <c r="M315" s="235" t="s">
        <v>1</v>
      </c>
      <c r="N315" s="236" t="s">
        <v>42</v>
      </c>
      <c r="O315" s="92"/>
      <c r="P315" s="237">
        <f>O315*H315</f>
        <v>0</v>
      </c>
      <c r="Q315" s="237">
        <v>0</v>
      </c>
      <c r="R315" s="237">
        <f>Q315*H315</f>
        <v>0</v>
      </c>
      <c r="S315" s="237">
        <v>0.024</v>
      </c>
      <c r="T315" s="238">
        <f>S315*H315</f>
        <v>0.072000000000000008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9" t="s">
        <v>257</v>
      </c>
      <c r="AT315" s="239" t="s">
        <v>161</v>
      </c>
      <c r="AU315" s="239" t="s">
        <v>88</v>
      </c>
      <c r="AY315" s="18" t="s">
        <v>159</v>
      </c>
      <c r="BE315" s="240">
        <f>IF(N315="základní",J315,0)</f>
        <v>0</v>
      </c>
      <c r="BF315" s="240">
        <f>IF(N315="snížená",J315,0)</f>
        <v>0</v>
      </c>
      <c r="BG315" s="240">
        <f>IF(N315="zákl. přenesená",J315,0)</f>
        <v>0</v>
      </c>
      <c r="BH315" s="240">
        <f>IF(N315="sníž. přenesená",J315,0)</f>
        <v>0</v>
      </c>
      <c r="BI315" s="240">
        <f>IF(N315="nulová",J315,0)</f>
        <v>0</v>
      </c>
      <c r="BJ315" s="18" t="s">
        <v>88</v>
      </c>
      <c r="BK315" s="240">
        <f>ROUND(I315*H315,1)</f>
        <v>0</v>
      </c>
      <c r="BL315" s="18" t="s">
        <v>257</v>
      </c>
      <c r="BM315" s="239" t="s">
        <v>482</v>
      </c>
    </row>
    <row r="316" s="13" customFormat="1">
      <c r="A316" s="13"/>
      <c r="B316" s="241"/>
      <c r="C316" s="242"/>
      <c r="D316" s="243" t="s">
        <v>168</v>
      </c>
      <c r="E316" s="244" t="s">
        <v>1</v>
      </c>
      <c r="F316" s="245" t="s">
        <v>483</v>
      </c>
      <c r="G316" s="242"/>
      <c r="H316" s="244" t="s">
        <v>1</v>
      </c>
      <c r="I316" s="246"/>
      <c r="J316" s="242"/>
      <c r="K316" s="242"/>
      <c r="L316" s="247"/>
      <c r="M316" s="248"/>
      <c r="N316" s="249"/>
      <c r="O316" s="249"/>
      <c r="P316" s="249"/>
      <c r="Q316" s="249"/>
      <c r="R316" s="249"/>
      <c r="S316" s="249"/>
      <c r="T316" s="250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1" t="s">
        <v>168</v>
      </c>
      <c r="AU316" s="251" t="s">
        <v>88</v>
      </c>
      <c r="AV316" s="13" t="s">
        <v>83</v>
      </c>
      <c r="AW316" s="13" t="s">
        <v>31</v>
      </c>
      <c r="AX316" s="13" t="s">
        <v>76</v>
      </c>
      <c r="AY316" s="251" t="s">
        <v>159</v>
      </c>
    </row>
    <row r="317" s="14" customFormat="1">
      <c r="A317" s="14"/>
      <c r="B317" s="252"/>
      <c r="C317" s="253"/>
      <c r="D317" s="243" t="s">
        <v>168</v>
      </c>
      <c r="E317" s="254" t="s">
        <v>1</v>
      </c>
      <c r="F317" s="255" t="s">
        <v>93</v>
      </c>
      <c r="G317" s="253"/>
      <c r="H317" s="256">
        <v>3</v>
      </c>
      <c r="I317" s="257"/>
      <c r="J317" s="253"/>
      <c r="K317" s="253"/>
      <c r="L317" s="258"/>
      <c r="M317" s="259"/>
      <c r="N317" s="260"/>
      <c r="O317" s="260"/>
      <c r="P317" s="260"/>
      <c r="Q317" s="260"/>
      <c r="R317" s="260"/>
      <c r="S317" s="260"/>
      <c r="T317" s="261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2" t="s">
        <v>168</v>
      </c>
      <c r="AU317" s="262" t="s">
        <v>88</v>
      </c>
      <c r="AV317" s="14" t="s">
        <v>88</v>
      </c>
      <c r="AW317" s="14" t="s">
        <v>31</v>
      </c>
      <c r="AX317" s="14" t="s">
        <v>83</v>
      </c>
      <c r="AY317" s="262" t="s">
        <v>159</v>
      </c>
    </row>
    <row r="318" s="12" customFormat="1" ht="22.8" customHeight="1">
      <c r="A318" s="12"/>
      <c r="B318" s="213"/>
      <c r="C318" s="214"/>
      <c r="D318" s="215" t="s">
        <v>75</v>
      </c>
      <c r="E318" s="227" t="s">
        <v>484</v>
      </c>
      <c r="F318" s="227" t="s">
        <v>485</v>
      </c>
      <c r="G318" s="214"/>
      <c r="H318" s="214"/>
      <c r="I318" s="217"/>
      <c r="J318" s="228">
        <f>BK318</f>
        <v>0</v>
      </c>
      <c r="K318" s="214"/>
      <c r="L318" s="219"/>
      <c r="M318" s="220"/>
      <c r="N318" s="221"/>
      <c r="O318" s="221"/>
      <c r="P318" s="222">
        <f>SUM(P319:P322)</f>
        <v>0</v>
      </c>
      <c r="Q318" s="221"/>
      <c r="R318" s="222">
        <f>SUM(R319:R322)</f>
        <v>0</v>
      </c>
      <c r="S318" s="221"/>
      <c r="T318" s="223">
        <f>SUM(T319:T322)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24" t="s">
        <v>88</v>
      </c>
      <c r="AT318" s="225" t="s">
        <v>75</v>
      </c>
      <c r="AU318" s="225" t="s">
        <v>83</v>
      </c>
      <c r="AY318" s="224" t="s">
        <v>159</v>
      </c>
      <c r="BK318" s="226">
        <f>SUM(BK319:BK322)</f>
        <v>0</v>
      </c>
    </row>
    <row r="319" s="2" customFormat="1">
      <c r="A319" s="39"/>
      <c r="B319" s="40"/>
      <c r="C319" s="229" t="s">
        <v>486</v>
      </c>
      <c r="D319" s="229" t="s">
        <v>161</v>
      </c>
      <c r="E319" s="230" t="s">
        <v>487</v>
      </c>
      <c r="F319" s="231" t="s">
        <v>488</v>
      </c>
      <c r="G319" s="232" t="s">
        <v>164</v>
      </c>
      <c r="H319" s="233">
        <v>1</v>
      </c>
      <c r="I319" s="234"/>
      <c r="J319" s="233">
        <f>ROUND(I319*H319,1)</f>
        <v>0</v>
      </c>
      <c r="K319" s="231" t="s">
        <v>1</v>
      </c>
      <c r="L319" s="45"/>
      <c r="M319" s="235" t="s">
        <v>1</v>
      </c>
      <c r="N319" s="236" t="s">
        <v>42</v>
      </c>
      <c r="O319" s="92"/>
      <c r="P319" s="237">
        <f>O319*H319</f>
        <v>0</v>
      </c>
      <c r="Q319" s="237">
        <v>0</v>
      </c>
      <c r="R319" s="237">
        <f>Q319*H319</f>
        <v>0</v>
      </c>
      <c r="S319" s="237">
        <v>0</v>
      </c>
      <c r="T319" s="238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9" t="s">
        <v>257</v>
      </c>
      <c r="AT319" s="239" t="s">
        <v>161</v>
      </c>
      <c r="AU319" s="239" t="s">
        <v>88</v>
      </c>
      <c r="AY319" s="18" t="s">
        <v>159</v>
      </c>
      <c r="BE319" s="240">
        <f>IF(N319="základní",J319,0)</f>
        <v>0</v>
      </c>
      <c r="BF319" s="240">
        <f>IF(N319="snížená",J319,0)</f>
        <v>0</v>
      </c>
      <c r="BG319" s="240">
        <f>IF(N319="zákl. přenesená",J319,0)</f>
        <v>0</v>
      </c>
      <c r="BH319" s="240">
        <f>IF(N319="sníž. přenesená",J319,0)</f>
        <v>0</v>
      </c>
      <c r="BI319" s="240">
        <f>IF(N319="nulová",J319,0)</f>
        <v>0</v>
      </c>
      <c r="BJ319" s="18" t="s">
        <v>88</v>
      </c>
      <c r="BK319" s="240">
        <f>ROUND(I319*H319,1)</f>
        <v>0</v>
      </c>
      <c r="BL319" s="18" t="s">
        <v>257</v>
      </c>
      <c r="BM319" s="239" t="s">
        <v>489</v>
      </c>
    </row>
    <row r="320" s="2" customFormat="1" ht="21.75" customHeight="1">
      <c r="A320" s="39"/>
      <c r="B320" s="40"/>
      <c r="C320" s="229" t="s">
        <v>490</v>
      </c>
      <c r="D320" s="229" t="s">
        <v>161</v>
      </c>
      <c r="E320" s="230" t="s">
        <v>491</v>
      </c>
      <c r="F320" s="231" t="s">
        <v>492</v>
      </c>
      <c r="G320" s="232" t="s">
        <v>164</v>
      </c>
      <c r="H320" s="233">
        <v>1</v>
      </c>
      <c r="I320" s="234"/>
      <c r="J320" s="233">
        <f>ROUND(I320*H320,1)</f>
        <v>0</v>
      </c>
      <c r="K320" s="231" t="s">
        <v>1</v>
      </c>
      <c r="L320" s="45"/>
      <c r="M320" s="235" t="s">
        <v>1</v>
      </c>
      <c r="N320" s="236" t="s">
        <v>42</v>
      </c>
      <c r="O320" s="92"/>
      <c r="P320" s="237">
        <f>O320*H320</f>
        <v>0</v>
      </c>
      <c r="Q320" s="237">
        <v>0</v>
      </c>
      <c r="R320" s="237">
        <f>Q320*H320</f>
        <v>0</v>
      </c>
      <c r="S320" s="237">
        <v>0</v>
      </c>
      <c r="T320" s="238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9" t="s">
        <v>257</v>
      </c>
      <c r="AT320" s="239" t="s">
        <v>161</v>
      </c>
      <c r="AU320" s="239" t="s">
        <v>88</v>
      </c>
      <c r="AY320" s="18" t="s">
        <v>159</v>
      </c>
      <c r="BE320" s="240">
        <f>IF(N320="základní",J320,0)</f>
        <v>0</v>
      </c>
      <c r="BF320" s="240">
        <f>IF(N320="snížená",J320,0)</f>
        <v>0</v>
      </c>
      <c r="BG320" s="240">
        <f>IF(N320="zákl. přenesená",J320,0)</f>
        <v>0</v>
      </c>
      <c r="BH320" s="240">
        <f>IF(N320="sníž. přenesená",J320,0)</f>
        <v>0</v>
      </c>
      <c r="BI320" s="240">
        <f>IF(N320="nulová",J320,0)</f>
        <v>0</v>
      </c>
      <c r="BJ320" s="18" t="s">
        <v>88</v>
      </c>
      <c r="BK320" s="240">
        <f>ROUND(I320*H320,1)</f>
        <v>0</v>
      </c>
      <c r="BL320" s="18" t="s">
        <v>257</v>
      </c>
      <c r="BM320" s="239" t="s">
        <v>493</v>
      </c>
    </row>
    <row r="321" s="2" customFormat="1">
      <c r="A321" s="39"/>
      <c r="B321" s="40"/>
      <c r="C321" s="229" t="s">
        <v>494</v>
      </c>
      <c r="D321" s="229" t="s">
        <v>161</v>
      </c>
      <c r="E321" s="230" t="s">
        <v>495</v>
      </c>
      <c r="F321" s="231" t="s">
        <v>496</v>
      </c>
      <c r="G321" s="232" t="s">
        <v>164</v>
      </c>
      <c r="H321" s="233">
        <v>1</v>
      </c>
      <c r="I321" s="234"/>
      <c r="J321" s="233">
        <f>ROUND(I321*H321,1)</f>
        <v>0</v>
      </c>
      <c r="K321" s="231" t="s">
        <v>1</v>
      </c>
      <c r="L321" s="45"/>
      <c r="M321" s="235" t="s">
        <v>1</v>
      </c>
      <c r="N321" s="236" t="s">
        <v>42</v>
      </c>
      <c r="O321" s="92"/>
      <c r="P321" s="237">
        <f>O321*H321</f>
        <v>0</v>
      </c>
      <c r="Q321" s="237">
        <v>0</v>
      </c>
      <c r="R321" s="237">
        <f>Q321*H321</f>
        <v>0</v>
      </c>
      <c r="S321" s="237">
        <v>0</v>
      </c>
      <c r="T321" s="238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9" t="s">
        <v>257</v>
      </c>
      <c r="AT321" s="239" t="s">
        <v>161</v>
      </c>
      <c r="AU321" s="239" t="s">
        <v>88</v>
      </c>
      <c r="AY321" s="18" t="s">
        <v>159</v>
      </c>
      <c r="BE321" s="240">
        <f>IF(N321="základní",J321,0)</f>
        <v>0</v>
      </c>
      <c r="BF321" s="240">
        <f>IF(N321="snížená",J321,0)</f>
        <v>0</v>
      </c>
      <c r="BG321" s="240">
        <f>IF(N321="zákl. přenesená",J321,0)</f>
        <v>0</v>
      </c>
      <c r="BH321" s="240">
        <f>IF(N321="sníž. přenesená",J321,0)</f>
        <v>0</v>
      </c>
      <c r="BI321" s="240">
        <f>IF(N321="nulová",J321,0)</f>
        <v>0</v>
      </c>
      <c r="BJ321" s="18" t="s">
        <v>88</v>
      </c>
      <c r="BK321" s="240">
        <f>ROUND(I321*H321,1)</f>
        <v>0</v>
      </c>
      <c r="BL321" s="18" t="s">
        <v>257</v>
      </c>
      <c r="BM321" s="239" t="s">
        <v>497</v>
      </c>
    </row>
    <row r="322" s="2" customFormat="1">
      <c r="A322" s="39"/>
      <c r="B322" s="40"/>
      <c r="C322" s="229" t="s">
        <v>498</v>
      </c>
      <c r="D322" s="229" t="s">
        <v>161</v>
      </c>
      <c r="E322" s="230" t="s">
        <v>499</v>
      </c>
      <c r="F322" s="231" t="s">
        <v>500</v>
      </c>
      <c r="G322" s="232" t="s">
        <v>275</v>
      </c>
      <c r="H322" s="233">
        <v>0.059999999999999998</v>
      </c>
      <c r="I322" s="234"/>
      <c r="J322" s="233">
        <f>ROUND(I322*H322,1)</f>
        <v>0</v>
      </c>
      <c r="K322" s="231" t="s">
        <v>165</v>
      </c>
      <c r="L322" s="45"/>
      <c r="M322" s="235" t="s">
        <v>1</v>
      </c>
      <c r="N322" s="236" t="s">
        <v>42</v>
      </c>
      <c r="O322" s="92"/>
      <c r="P322" s="237">
        <f>O322*H322</f>
        <v>0</v>
      </c>
      <c r="Q322" s="237">
        <v>0</v>
      </c>
      <c r="R322" s="237">
        <f>Q322*H322</f>
        <v>0</v>
      </c>
      <c r="S322" s="237">
        <v>0</v>
      </c>
      <c r="T322" s="238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9" t="s">
        <v>257</v>
      </c>
      <c r="AT322" s="239" t="s">
        <v>161</v>
      </c>
      <c r="AU322" s="239" t="s">
        <v>88</v>
      </c>
      <c r="AY322" s="18" t="s">
        <v>159</v>
      </c>
      <c r="BE322" s="240">
        <f>IF(N322="základní",J322,0)</f>
        <v>0</v>
      </c>
      <c r="BF322" s="240">
        <f>IF(N322="snížená",J322,0)</f>
        <v>0</v>
      </c>
      <c r="BG322" s="240">
        <f>IF(N322="zákl. přenesená",J322,0)</f>
        <v>0</v>
      </c>
      <c r="BH322" s="240">
        <f>IF(N322="sníž. přenesená",J322,0)</f>
        <v>0</v>
      </c>
      <c r="BI322" s="240">
        <f>IF(N322="nulová",J322,0)</f>
        <v>0</v>
      </c>
      <c r="BJ322" s="18" t="s">
        <v>88</v>
      </c>
      <c r="BK322" s="240">
        <f>ROUND(I322*H322,1)</f>
        <v>0</v>
      </c>
      <c r="BL322" s="18" t="s">
        <v>257</v>
      </c>
      <c r="BM322" s="239" t="s">
        <v>501</v>
      </c>
    </row>
    <row r="323" s="12" customFormat="1" ht="22.8" customHeight="1">
      <c r="A323" s="12"/>
      <c r="B323" s="213"/>
      <c r="C323" s="214"/>
      <c r="D323" s="215" t="s">
        <v>75</v>
      </c>
      <c r="E323" s="227" t="s">
        <v>502</v>
      </c>
      <c r="F323" s="227" t="s">
        <v>503</v>
      </c>
      <c r="G323" s="214"/>
      <c r="H323" s="214"/>
      <c r="I323" s="217"/>
      <c r="J323" s="228">
        <f>BK323</f>
        <v>0</v>
      </c>
      <c r="K323" s="214"/>
      <c r="L323" s="219"/>
      <c r="M323" s="220"/>
      <c r="N323" s="221"/>
      <c r="O323" s="221"/>
      <c r="P323" s="222">
        <f>SUM(P324:P368)</f>
        <v>0</v>
      </c>
      <c r="Q323" s="221"/>
      <c r="R323" s="222">
        <f>SUM(R324:R368)</f>
        <v>0.43657189999999996</v>
      </c>
      <c r="S323" s="221"/>
      <c r="T323" s="223">
        <f>SUM(T324:T368)</f>
        <v>0.45889999999999997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224" t="s">
        <v>88</v>
      </c>
      <c r="AT323" s="225" t="s">
        <v>75</v>
      </c>
      <c r="AU323" s="225" t="s">
        <v>83</v>
      </c>
      <c r="AY323" s="224" t="s">
        <v>159</v>
      </c>
      <c r="BK323" s="226">
        <f>SUM(BK324:BK368)</f>
        <v>0</v>
      </c>
    </row>
    <row r="324" s="2" customFormat="1" ht="16.5" customHeight="1">
      <c r="A324" s="39"/>
      <c r="B324" s="40"/>
      <c r="C324" s="229" t="s">
        <v>504</v>
      </c>
      <c r="D324" s="229" t="s">
        <v>161</v>
      </c>
      <c r="E324" s="230" t="s">
        <v>505</v>
      </c>
      <c r="F324" s="231" t="s">
        <v>506</v>
      </c>
      <c r="G324" s="232" t="s">
        <v>175</v>
      </c>
      <c r="H324" s="233">
        <v>13.83</v>
      </c>
      <c r="I324" s="234"/>
      <c r="J324" s="233">
        <f>ROUND(I324*H324,1)</f>
        <v>0</v>
      </c>
      <c r="K324" s="231" t="s">
        <v>165</v>
      </c>
      <c r="L324" s="45"/>
      <c r="M324" s="235" t="s">
        <v>1</v>
      </c>
      <c r="N324" s="236" t="s">
        <v>42</v>
      </c>
      <c r="O324" s="92"/>
      <c r="P324" s="237">
        <f>O324*H324</f>
        <v>0</v>
      </c>
      <c r="Q324" s="237">
        <v>0</v>
      </c>
      <c r="R324" s="237">
        <f>Q324*H324</f>
        <v>0</v>
      </c>
      <c r="S324" s="237">
        <v>0</v>
      </c>
      <c r="T324" s="238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9" t="s">
        <v>257</v>
      </c>
      <c r="AT324" s="239" t="s">
        <v>161</v>
      </c>
      <c r="AU324" s="239" t="s">
        <v>88</v>
      </c>
      <c r="AY324" s="18" t="s">
        <v>159</v>
      </c>
      <c r="BE324" s="240">
        <f>IF(N324="základní",J324,0)</f>
        <v>0</v>
      </c>
      <c r="BF324" s="240">
        <f>IF(N324="snížená",J324,0)</f>
        <v>0</v>
      </c>
      <c r="BG324" s="240">
        <f>IF(N324="zákl. přenesená",J324,0)</f>
        <v>0</v>
      </c>
      <c r="BH324" s="240">
        <f>IF(N324="sníž. přenesená",J324,0)</f>
        <v>0</v>
      </c>
      <c r="BI324" s="240">
        <f>IF(N324="nulová",J324,0)</f>
        <v>0</v>
      </c>
      <c r="BJ324" s="18" t="s">
        <v>88</v>
      </c>
      <c r="BK324" s="240">
        <f>ROUND(I324*H324,1)</f>
        <v>0</v>
      </c>
      <c r="BL324" s="18" t="s">
        <v>257</v>
      </c>
      <c r="BM324" s="239" t="s">
        <v>507</v>
      </c>
    </row>
    <row r="325" s="2" customFormat="1" ht="16.5" customHeight="1">
      <c r="A325" s="39"/>
      <c r="B325" s="40"/>
      <c r="C325" s="229" t="s">
        <v>508</v>
      </c>
      <c r="D325" s="229" t="s">
        <v>161</v>
      </c>
      <c r="E325" s="230" t="s">
        <v>509</v>
      </c>
      <c r="F325" s="231" t="s">
        <v>510</v>
      </c>
      <c r="G325" s="232" t="s">
        <v>175</v>
      </c>
      <c r="H325" s="233">
        <v>13.83</v>
      </c>
      <c r="I325" s="234"/>
      <c r="J325" s="233">
        <f>ROUND(I325*H325,1)</f>
        <v>0</v>
      </c>
      <c r="K325" s="231" t="s">
        <v>165</v>
      </c>
      <c r="L325" s="45"/>
      <c r="M325" s="235" t="s">
        <v>1</v>
      </c>
      <c r="N325" s="236" t="s">
        <v>42</v>
      </c>
      <c r="O325" s="92"/>
      <c r="P325" s="237">
        <f>O325*H325</f>
        <v>0</v>
      </c>
      <c r="Q325" s="237">
        <v>0.00029999999999999997</v>
      </c>
      <c r="R325" s="237">
        <f>Q325*H325</f>
        <v>0.0041489999999999999</v>
      </c>
      <c r="S325" s="237">
        <v>0</v>
      </c>
      <c r="T325" s="238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39" t="s">
        <v>257</v>
      </c>
      <c r="AT325" s="239" t="s">
        <v>161</v>
      </c>
      <c r="AU325" s="239" t="s">
        <v>88</v>
      </c>
      <c r="AY325" s="18" t="s">
        <v>159</v>
      </c>
      <c r="BE325" s="240">
        <f>IF(N325="základní",J325,0)</f>
        <v>0</v>
      </c>
      <c r="BF325" s="240">
        <f>IF(N325="snížená",J325,0)</f>
        <v>0</v>
      </c>
      <c r="BG325" s="240">
        <f>IF(N325="zákl. přenesená",J325,0)</f>
        <v>0</v>
      </c>
      <c r="BH325" s="240">
        <f>IF(N325="sníž. přenesená",J325,0)</f>
        <v>0</v>
      </c>
      <c r="BI325" s="240">
        <f>IF(N325="nulová",J325,0)</f>
        <v>0</v>
      </c>
      <c r="BJ325" s="18" t="s">
        <v>88</v>
      </c>
      <c r="BK325" s="240">
        <f>ROUND(I325*H325,1)</f>
        <v>0</v>
      </c>
      <c r="BL325" s="18" t="s">
        <v>257</v>
      </c>
      <c r="BM325" s="239" t="s">
        <v>511</v>
      </c>
    </row>
    <row r="326" s="2" customFormat="1">
      <c r="A326" s="39"/>
      <c r="B326" s="40"/>
      <c r="C326" s="229" t="s">
        <v>512</v>
      </c>
      <c r="D326" s="229" t="s">
        <v>161</v>
      </c>
      <c r="E326" s="230" t="s">
        <v>513</v>
      </c>
      <c r="F326" s="231" t="s">
        <v>514</v>
      </c>
      <c r="G326" s="232" t="s">
        <v>253</v>
      </c>
      <c r="H326" s="233">
        <v>2.3999999999999999</v>
      </c>
      <c r="I326" s="234"/>
      <c r="J326" s="233">
        <f>ROUND(I326*H326,1)</f>
        <v>0</v>
      </c>
      <c r="K326" s="231" t="s">
        <v>165</v>
      </c>
      <c r="L326" s="45"/>
      <c r="M326" s="235" t="s">
        <v>1</v>
      </c>
      <c r="N326" s="236" t="s">
        <v>42</v>
      </c>
      <c r="O326" s="92"/>
      <c r="P326" s="237">
        <f>O326*H326</f>
        <v>0</v>
      </c>
      <c r="Q326" s="237">
        <v>0.00020000000000000001</v>
      </c>
      <c r="R326" s="237">
        <f>Q326*H326</f>
        <v>0.00048000000000000001</v>
      </c>
      <c r="S326" s="237">
        <v>0</v>
      </c>
      <c r="T326" s="238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9" t="s">
        <v>257</v>
      </c>
      <c r="AT326" s="239" t="s">
        <v>161</v>
      </c>
      <c r="AU326" s="239" t="s">
        <v>88</v>
      </c>
      <c r="AY326" s="18" t="s">
        <v>159</v>
      </c>
      <c r="BE326" s="240">
        <f>IF(N326="základní",J326,0)</f>
        <v>0</v>
      </c>
      <c r="BF326" s="240">
        <f>IF(N326="snížená",J326,0)</f>
        <v>0</v>
      </c>
      <c r="BG326" s="240">
        <f>IF(N326="zákl. přenesená",J326,0)</f>
        <v>0</v>
      </c>
      <c r="BH326" s="240">
        <f>IF(N326="sníž. přenesená",J326,0)</f>
        <v>0</v>
      </c>
      <c r="BI326" s="240">
        <f>IF(N326="nulová",J326,0)</f>
        <v>0</v>
      </c>
      <c r="BJ326" s="18" t="s">
        <v>88</v>
      </c>
      <c r="BK326" s="240">
        <f>ROUND(I326*H326,1)</f>
        <v>0</v>
      </c>
      <c r="BL326" s="18" t="s">
        <v>257</v>
      </c>
      <c r="BM326" s="239" t="s">
        <v>515</v>
      </c>
    </row>
    <row r="327" s="14" customFormat="1">
      <c r="A327" s="14"/>
      <c r="B327" s="252"/>
      <c r="C327" s="253"/>
      <c r="D327" s="243" t="s">
        <v>168</v>
      </c>
      <c r="E327" s="254" t="s">
        <v>1</v>
      </c>
      <c r="F327" s="255" t="s">
        <v>516</v>
      </c>
      <c r="G327" s="253"/>
      <c r="H327" s="256">
        <v>2.3999999999999999</v>
      </c>
      <c r="I327" s="257"/>
      <c r="J327" s="253"/>
      <c r="K327" s="253"/>
      <c r="L327" s="258"/>
      <c r="M327" s="259"/>
      <c r="N327" s="260"/>
      <c r="O327" s="260"/>
      <c r="P327" s="260"/>
      <c r="Q327" s="260"/>
      <c r="R327" s="260"/>
      <c r="S327" s="260"/>
      <c r="T327" s="261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2" t="s">
        <v>168</v>
      </c>
      <c r="AU327" s="262" t="s">
        <v>88</v>
      </c>
      <c r="AV327" s="14" t="s">
        <v>88</v>
      </c>
      <c r="AW327" s="14" t="s">
        <v>31</v>
      </c>
      <c r="AX327" s="14" t="s">
        <v>83</v>
      </c>
      <c r="AY327" s="262" t="s">
        <v>159</v>
      </c>
    </row>
    <row r="328" s="2" customFormat="1">
      <c r="A328" s="39"/>
      <c r="B328" s="40"/>
      <c r="C328" s="274" t="s">
        <v>517</v>
      </c>
      <c r="D328" s="274" t="s">
        <v>518</v>
      </c>
      <c r="E328" s="275" t="s">
        <v>519</v>
      </c>
      <c r="F328" s="276" t="s">
        <v>520</v>
      </c>
      <c r="G328" s="277" t="s">
        <v>253</v>
      </c>
      <c r="H328" s="278">
        <v>2.6400000000000001</v>
      </c>
      <c r="I328" s="279"/>
      <c r="J328" s="278">
        <f>ROUND(I328*H328,1)</f>
        <v>0</v>
      </c>
      <c r="K328" s="276" t="s">
        <v>165</v>
      </c>
      <c r="L328" s="280"/>
      <c r="M328" s="281" t="s">
        <v>1</v>
      </c>
      <c r="N328" s="282" t="s">
        <v>42</v>
      </c>
      <c r="O328" s="92"/>
      <c r="P328" s="237">
        <f>O328*H328</f>
        <v>0</v>
      </c>
      <c r="Q328" s="237">
        <v>0.00025999999999999998</v>
      </c>
      <c r="R328" s="237">
        <f>Q328*H328</f>
        <v>0.00068639999999999999</v>
      </c>
      <c r="S328" s="237">
        <v>0</v>
      </c>
      <c r="T328" s="238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9" t="s">
        <v>340</v>
      </c>
      <c r="AT328" s="239" t="s">
        <v>518</v>
      </c>
      <c r="AU328" s="239" t="s">
        <v>88</v>
      </c>
      <c r="AY328" s="18" t="s">
        <v>159</v>
      </c>
      <c r="BE328" s="240">
        <f>IF(N328="základní",J328,0)</f>
        <v>0</v>
      </c>
      <c r="BF328" s="240">
        <f>IF(N328="snížená",J328,0)</f>
        <v>0</v>
      </c>
      <c r="BG328" s="240">
        <f>IF(N328="zákl. přenesená",J328,0)</f>
        <v>0</v>
      </c>
      <c r="BH328" s="240">
        <f>IF(N328="sníž. přenesená",J328,0)</f>
        <v>0</v>
      </c>
      <c r="BI328" s="240">
        <f>IF(N328="nulová",J328,0)</f>
        <v>0</v>
      </c>
      <c r="BJ328" s="18" t="s">
        <v>88</v>
      </c>
      <c r="BK328" s="240">
        <f>ROUND(I328*H328,1)</f>
        <v>0</v>
      </c>
      <c r="BL328" s="18" t="s">
        <v>257</v>
      </c>
      <c r="BM328" s="239" t="s">
        <v>521</v>
      </c>
    </row>
    <row r="329" s="14" customFormat="1">
      <c r="A329" s="14"/>
      <c r="B329" s="252"/>
      <c r="C329" s="253"/>
      <c r="D329" s="243" t="s">
        <v>168</v>
      </c>
      <c r="E329" s="253"/>
      <c r="F329" s="255" t="s">
        <v>522</v>
      </c>
      <c r="G329" s="253"/>
      <c r="H329" s="256">
        <v>2.6400000000000001</v>
      </c>
      <c r="I329" s="257"/>
      <c r="J329" s="253"/>
      <c r="K329" s="253"/>
      <c r="L329" s="258"/>
      <c r="M329" s="259"/>
      <c r="N329" s="260"/>
      <c r="O329" s="260"/>
      <c r="P329" s="260"/>
      <c r="Q329" s="260"/>
      <c r="R329" s="260"/>
      <c r="S329" s="260"/>
      <c r="T329" s="261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2" t="s">
        <v>168</v>
      </c>
      <c r="AU329" s="262" t="s">
        <v>88</v>
      </c>
      <c r="AV329" s="14" t="s">
        <v>88</v>
      </c>
      <c r="AW329" s="14" t="s">
        <v>4</v>
      </c>
      <c r="AX329" s="14" t="s">
        <v>83</v>
      </c>
      <c r="AY329" s="262" t="s">
        <v>159</v>
      </c>
    </row>
    <row r="330" s="2" customFormat="1">
      <c r="A330" s="39"/>
      <c r="B330" s="40"/>
      <c r="C330" s="229" t="s">
        <v>523</v>
      </c>
      <c r="D330" s="229" t="s">
        <v>161</v>
      </c>
      <c r="E330" s="230" t="s">
        <v>524</v>
      </c>
      <c r="F330" s="231" t="s">
        <v>525</v>
      </c>
      <c r="G330" s="232" t="s">
        <v>253</v>
      </c>
      <c r="H330" s="233">
        <v>9.8000000000000007</v>
      </c>
      <c r="I330" s="234"/>
      <c r="J330" s="233">
        <f>ROUND(I330*H330,1)</f>
        <v>0</v>
      </c>
      <c r="K330" s="231" t="s">
        <v>165</v>
      </c>
      <c r="L330" s="45"/>
      <c r="M330" s="235" t="s">
        <v>1</v>
      </c>
      <c r="N330" s="236" t="s">
        <v>42</v>
      </c>
      <c r="O330" s="92"/>
      <c r="P330" s="237">
        <f>O330*H330</f>
        <v>0</v>
      </c>
      <c r="Q330" s="237">
        <v>0.00058</v>
      </c>
      <c r="R330" s="237">
        <f>Q330*H330</f>
        <v>0.0056840000000000007</v>
      </c>
      <c r="S330" s="237">
        <v>0</v>
      </c>
      <c r="T330" s="238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9" t="s">
        <v>257</v>
      </c>
      <c r="AT330" s="239" t="s">
        <v>161</v>
      </c>
      <c r="AU330" s="239" t="s">
        <v>88</v>
      </c>
      <c r="AY330" s="18" t="s">
        <v>159</v>
      </c>
      <c r="BE330" s="240">
        <f>IF(N330="základní",J330,0)</f>
        <v>0</v>
      </c>
      <c r="BF330" s="240">
        <f>IF(N330="snížená",J330,0)</f>
        <v>0</v>
      </c>
      <c r="BG330" s="240">
        <f>IF(N330="zákl. přenesená",J330,0)</f>
        <v>0</v>
      </c>
      <c r="BH330" s="240">
        <f>IF(N330="sníž. přenesená",J330,0)</f>
        <v>0</v>
      </c>
      <c r="BI330" s="240">
        <f>IF(N330="nulová",J330,0)</f>
        <v>0</v>
      </c>
      <c r="BJ330" s="18" t="s">
        <v>88</v>
      </c>
      <c r="BK330" s="240">
        <f>ROUND(I330*H330,1)</f>
        <v>0</v>
      </c>
      <c r="BL330" s="18" t="s">
        <v>257</v>
      </c>
      <c r="BM330" s="239" t="s">
        <v>526</v>
      </c>
    </row>
    <row r="331" s="13" customFormat="1">
      <c r="A331" s="13"/>
      <c r="B331" s="241"/>
      <c r="C331" s="242"/>
      <c r="D331" s="243" t="s">
        <v>168</v>
      </c>
      <c r="E331" s="244" t="s">
        <v>1</v>
      </c>
      <c r="F331" s="245" t="s">
        <v>394</v>
      </c>
      <c r="G331" s="242"/>
      <c r="H331" s="244" t="s">
        <v>1</v>
      </c>
      <c r="I331" s="246"/>
      <c r="J331" s="242"/>
      <c r="K331" s="242"/>
      <c r="L331" s="247"/>
      <c r="M331" s="248"/>
      <c r="N331" s="249"/>
      <c r="O331" s="249"/>
      <c r="P331" s="249"/>
      <c r="Q331" s="249"/>
      <c r="R331" s="249"/>
      <c r="S331" s="249"/>
      <c r="T331" s="250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1" t="s">
        <v>168</v>
      </c>
      <c r="AU331" s="251" t="s">
        <v>88</v>
      </c>
      <c r="AV331" s="13" t="s">
        <v>83</v>
      </c>
      <c r="AW331" s="13" t="s">
        <v>31</v>
      </c>
      <c r="AX331" s="13" t="s">
        <v>76</v>
      </c>
      <c r="AY331" s="251" t="s">
        <v>159</v>
      </c>
    </row>
    <row r="332" s="14" customFormat="1">
      <c r="A332" s="14"/>
      <c r="B332" s="252"/>
      <c r="C332" s="253"/>
      <c r="D332" s="243" t="s">
        <v>168</v>
      </c>
      <c r="E332" s="254" t="s">
        <v>1</v>
      </c>
      <c r="F332" s="255" t="s">
        <v>527</v>
      </c>
      <c r="G332" s="253"/>
      <c r="H332" s="256">
        <v>9.8000000000000007</v>
      </c>
      <c r="I332" s="257"/>
      <c r="J332" s="253"/>
      <c r="K332" s="253"/>
      <c r="L332" s="258"/>
      <c r="M332" s="259"/>
      <c r="N332" s="260"/>
      <c r="O332" s="260"/>
      <c r="P332" s="260"/>
      <c r="Q332" s="260"/>
      <c r="R332" s="260"/>
      <c r="S332" s="260"/>
      <c r="T332" s="261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2" t="s">
        <v>168</v>
      </c>
      <c r="AU332" s="262" t="s">
        <v>88</v>
      </c>
      <c r="AV332" s="14" t="s">
        <v>88</v>
      </c>
      <c r="AW332" s="14" t="s">
        <v>31</v>
      </c>
      <c r="AX332" s="14" t="s">
        <v>83</v>
      </c>
      <c r="AY332" s="262" t="s">
        <v>159</v>
      </c>
    </row>
    <row r="333" s="2" customFormat="1" ht="16.5" customHeight="1">
      <c r="A333" s="39"/>
      <c r="B333" s="40"/>
      <c r="C333" s="229" t="s">
        <v>528</v>
      </c>
      <c r="D333" s="229" t="s">
        <v>161</v>
      </c>
      <c r="E333" s="230" t="s">
        <v>529</v>
      </c>
      <c r="F333" s="231" t="s">
        <v>530</v>
      </c>
      <c r="G333" s="232" t="s">
        <v>253</v>
      </c>
      <c r="H333" s="233">
        <v>9.8000000000000007</v>
      </c>
      <c r="I333" s="234"/>
      <c r="J333" s="233">
        <f>ROUND(I333*H333,1)</f>
        <v>0</v>
      </c>
      <c r="K333" s="231" t="s">
        <v>1</v>
      </c>
      <c r="L333" s="45"/>
      <c r="M333" s="235" t="s">
        <v>1</v>
      </c>
      <c r="N333" s="236" t="s">
        <v>42</v>
      </c>
      <c r="O333" s="92"/>
      <c r="P333" s="237">
        <f>O333*H333</f>
        <v>0</v>
      </c>
      <c r="Q333" s="237">
        <v>0</v>
      </c>
      <c r="R333" s="237">
        <f>Q333*H333</f>
        <v>0</v>
      </c>
      <c r="S333" s="237">
        <v>0</v>
      </c>
      <c r="T333" s="238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39" t="s">
        <v>257</v>
      </c>
      <c r="AT333" s="239" t="s">
        <v>161</v>
      </c>
      <c r="AU333" s="239" t="s">
        <v>88</v>
      </c>
      <c r="AY333" s="18" t="s">
        <v>159</v>
      </c>
      <c r="BE333" s="240">
        <f>IF(N333="základní",J333,0)</f>
        <v>0</v>
      </c>
      <c r="BF333" s="240">
        <f>IF(N333="snížená",J333,0)</f>
        <v>0</v>
      </c>
      <c r="BG333" s="240">
        <f>IF(N333="zákl. přenesená",J333,0)</f>
        <v>0</v>
      </c>
      <c r="BH333" s="240">
        <f>IF(N333="sníž. přenesená",J333,0)</f>
        <v>0</v>
      </c>
      <c r="BI333" s="240">
        <f>IF(N333="nulová",J333,0)</f>
        <v>0</v>
      </c>
      <c r="BJ333" s="18" t="s">
        <v>88</v>
      </c>
      <c r="BK333" s="240">
        <f>ROUND(I333*H333,1)</f>
        <v>0</v>
      </c>
      <c r="BL333" s="18" t="s">
        <v>257</v>
      </c>
      <c r="BM333" s="239" t="s">
        <v>531</v>
      </c>
    </row>
    <row r="334" s="2" customFormat="1" ht="16.5" customHeight="1">
      <c r="A334" s="39"/>
      <c r="B334" s="40"/>
      <c r="C334" s="229" t="s">
        <v>532</v>
      </c>
      <c r="D334" s="229" t="s">
        <v>161</v>
      </c>
      <c r="E334" s="230" t="s">
        <v>533</v>
      </c>
      <c r="F334" s="231" t="s">
        <v>534</v>
      </c>
      <c r="G334" s="232" t="s">
        <v>175</v>
      </c>
      <c r="H334" s="233">
        <v>13</v>
      </c>
      <c r="I334" s="234"/>
      <c r="J334" s="233">
        <f>ROUND(I334*H334,1)</f>
        <v>0</v>
      </c>
      <c r="K334" s="231" t="s">
        <v>165</v>
      </c>
      <c r="L334" s="45"/>
      <c r="M334" s="235" t="s">
        <v>1</v>
      </c>
      <c r="N334" s="236" t="s">
        <v>42</v>
      </c>
      <c r="O334" s="92"/>
      <c r="P334" s="237">
        <f>O334*H334</f>
        <v>0</v>
      </c>
      <c r="Q334" s="237">
        <v>0</v>
      </c>
      <c r="R334" s="237">
        <f>Q334*H334</f>
        <v>0</v>
      </c>
      <c r="S334" s="237">
        <v>0.035299999999999998</v>
      </c>
      <c r="T334" s="238">
        <f>S334*H334</f>
        <v>0.45889999999999997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9" t="s">
        <v>257</v>
      </c>
      <c r="AT334" s="239" t="s">
        <v>161</v>
      </c>
      <c r="AU334" s="239" t="s">
        <v>88</v>
      </c>
      <c r="AY334" s="18" t="s">
        <v>159</v>
      </c>
      <c r="BE334" s="240">
        <f>IF(N334="základní",J334,0)</f>
        <v>0</v>
      </c>
      <c r="BF334" s="240">
        <f>IF(N334="snížená",J334,0)</f>
        <v>0</v>
      </c>
      <c r="BG334" s="240">
        <f>IF(N334="zákl. přenesená",J334,0)</f>
        <v>0</v>
      </c>
      <c r="BH334" s="240">
        <f>IF(N334="sníž. přenesená",J334,0)</f>
        <v>0</v>
      </c>
      <c r="BI334" s="240">
        <f>IF(N334="nulová",J334,0)</f>
        <v>0</v>
      </c>
      <c r="BJ334" s="18" t="s">
        <v>88</v>
      </c>
      <c r="BK334" s="240">
        <f>ROUND(I334*H334,1)</f>
        <v>0</v>
      </c>
      <c r="BL334" s="18" t="s">
        <v>257</v>
      </c>
      <c r="BM334" s="239" t="s">
        <v>535</v>
      </c>
    </row>
    <row r="335" s="13" customFormat="1">
      <c r="A335" s="13"/>
      <c r="B335" s="241"/>
      <c r="C335" s="242"/>
      <c r="D335" s="243" t="s">
        <v>168</v>
      </c>
      <c r="E335" s="244" t="s">
        <v>1</v>
      </c>
      <c r="F335" s="245" t="s">
        <v>536</v>
      </c>
      <c r="G335" s="242"/>
      <c r="H335" s="244" t="s">
        <v>1</v>
      </c>
      <c r="I335" s="246"/>
      <c r="J335" s="242"/>
      <c r="K335" s="242"/>
      <c r="L335" s="247"/>
      <c r="M335" s="248"/>
      <c r="N335" s="249"/>
      <c r="O335" s="249"/>
      <c r="P335" s="249"/>
      <c r="Q335" s="249"/>
      <c r="R335" s="249"/>
      <c r="S335" s="249"/>
      <c r="T335" s="250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1" t="s">
        <v>168</v>
      </c>
      <c r="AU335" s="251" t="s">
        <v>88</v>
      </c>
      <c r="AV335" s="13" t="s">
        <v>83</v>
      </c>
      <c r="AW335" s="13" t="s">
        <v>31</v>
      </c>
      <c r="AX335" s="13" t="s">
        <v>76</v>
      </c>
      <c r="AY335" s="251" t="s">
        <v>159</v>
      </c>
    </row>
    <row r="336" s="14" customFormat="1">
      <c r="A336" s="14"/>
      <c r="B336" s="252"/>
      <c r="C336" s="253"/>
      <c r="D336" s="243" t="s">
        <v>168</v>
      </c>
      <c r="E336" s="254" t="s">
        <v>1</v>
      </c>
      <c r="F336" s="255" t="s">
        <v>239</v>
      </c>
      <c r="G336" s="253"/>
      <c r="H336" s="256">
        <v>13</v>
      </c>
      <c r="I336" s="257"/>
      <c r="J336" s="253"/>
      <c r="K336" s="253"/>
      <c r="L336" s="258"/>
      <c r="M336" s="259"/>
      <c r="N336" s="260"/>
      <c r="O336" s="260"/>
      <c r="P336" s="260"/>
      <c r="Q336" s="260"/>
      <c r="R336" s="260"/>
      <c r="S336" s="260"/>
      <c r="T336" s="261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2" t="s">
        <v>168</v>
      </c>
      <c r="AU336" s="262" t="s">
        <v>88</v>
      </c>
      <c r="AV336" s="14" t="s">
        <v>88</v>
      </c>
      <c r="AW336" s="14" t="s">
        <v>31</v>
      </c>
      <c r="AX336" s="14" t="s">
        <v>83</v>
      </c>
      <c r="AY336" s="262" t="s">
        <v>159</v>
      </c>
    </row>
    <row r="337" s="2" customFormat="1">
      <c r="A337" s="39"/>
      <c r="B337" s="40"/>
      <c r="C337" s="229" t="s">
        <v>537</v>
      </c>
      <c r="D337" s="229" t="s">
        <v>161</v>
      </c>
      <c r="E337" s="230" t="s">
        <v>538</v>
      </c>
      <c r="F337" s="231" t="s">
        <v>539</v>
      </c>
      <c r="G337" s="232" t="s">
        <v>175</v>
      </c>
      <c r="H337" s="233">
        <v>7.6900000000000004</v>
      </c>
      <c r="I337" s="234"/>
      <c r="J337" s="233">
        <f>ROUND(I337*H337,1)</f>
        <v>0</v>
      </c>
      <c r="K337" s="231" t="s">
        <v>165</v>
      </c>
      <c r="L337" s="45"/>
      <c r="M337" s="235" t="s">
        <v>1</v>
      </c>
      <c r="N337" s="236" t="s">
        <v>42</v>
      </c>
      <c r="O337" s="92"/>
      <c r="P337" s="237">
        <f>O337*H337</f>
        <v>0</v>
      </c>
      <c r="Q337" s="237">
        <v>0.0074999999999999997</v>
      </c>
      <c r="R337" s="237">
        <f>Q337*H337</f>
        <v>0.057675000000000004</v>
      </c>
      <c r="S337" s="237">
        <v>0</v>
      </c>
      <c r="T337" s="238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9" t="s">
        <v>257</v>
      </c>
      <c r="AT337" s="239" t="s">
        <v>161</v>
      </c>
      <c r="AU337" s="239" t="s">
        <v>88</v>
      </c>
      <c r="AY337" s="18" t="s">
        <v>159</v>
      </c>
      <c r="BE337" s="240">
        <f>IF(N337="základní",J337,0)</f>
        <v>0</v>
      </c>
      <c r="BF337" s="240">
        <f>IF(N337="snížená",J337,0)</f>
        <v>0</v>
      </c>
      <c r="BG337" s="240">
        <f>IF(N337="zákl. přenesená",J337,0)</f>
        <v>0</v>
      </c>
      <c r="BH337" s="240">
        <f>IF(N337="sníž. přenesená",J337,0)</f>
        <v>0</v>
      </c>
      <c r="BI337" s="240">
        <f>IF(N337="nulová",J337,0)</f>
        <v>0</v>
      </c>
      <c r="BJ337" s="18" t="s">
        <v>88</v>
      </c>
      <c r="BK337" s="240">
        <f>ROUND(I337*H337,1)</f>
        <v>0</v>
      </c>
      <c r="BL337" s="18" t="s">
        <v>257</v>
      </c>
      <c r="BM337" s="239" t="s">
        <v>540</v>
      </c>
    </row>
    <row r="338" s="13" customFormat="1">
      <c r="A338" s="13"/>
      <c r="B338" s="241"/>
      <c r="C338" s="242"/>
      <c r="D338" s="243" t="s">
        <v>168</v>
      </c>
      <c r="E338" s="244" t="s">
        <v>1</v>
      </c>
      <c r="F338" s="245" t="s">
        <v>403</v>
      </c>
      <c r="G338" s="242"/>
      <c r="H338" s="244" t="s">
        <v>1</v>
      </c>
      <c r="I338" s="246"/>
      <c r="J338" s="242"/>
      <c r="K338" s="242"/>
      <c r="L338" s="247"/>
      <c r="M338" s="248"/>
      <c r="N338" s="249"/>
      <c r="O338" s="249"/>
      <c r="P338" s="249"/>
      <c r="Q338" s="249"/>
      <c r="R338" s="249"/>
      <c r="S338" s="249"/>
      <c r="T338" s="25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1" t="s">
        <v>168</v>
      </c>
      <c r="AU338" s="251" t="s">
        <v>88</v>
      </c>
      <c r="AV338" s="13" t="s">
        <v>83</v>
      </c>
      <c r="AW338" s="13" t="s">
        <v>31</v>
      </c>
      <c r="AX338" s="13" t="s">
        <v>76</v>
      </c>
      <c r="AY338" s="251" t="s">
        <v>159</v>
      </c>
    </row>
    <row r="339" s="14" customFormat="1">
      <c r="A339" s="14"/>
      <c r="B339" s="252"/>
      <c r="C339" s="253"/>
      <c r="D339" s="243" t="s">
        <v>168</v>
      </c>
      <c r="E339" s="254" t="s">
        <v>1</v>
      </c>
      <c r="F339" s="255" t="s">
        <v>404</v>
      </c>
      <c r="G339" s="253"/>
      <c r="H339" s="256">
        <v>7.6900000000000004</v>
      </c>
      <c r="I339" s="257"/>
      <c r="J339" s="253"/>
      <c r="K339" s="253"/>
      <c r="L339" s="258"/>
      <c r="M339" s="259"/>
      <c r="N339" s="260"/>
      <c r="O339" s="260"/>
      <c r="P339" s="260"/>
      <c r="Q339" s="260"/>
      <c r="R339" s="260"/>
      <c r="S339" s="260"/>
      <c r="T339" s="261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2" t="s">
        <v>168</v>
      </c>
      <c r="AU339" s="262" t="s">
        <v>88</v>
      </c>
      <c r="AV339" s="14" t="s">
        <v>88</v>
      </c>
      <c r="AW339" s="14" t="s">
        <v>31</v>
      </c>
      <c r="AX339" s="14" t="s">
        <v>83</v>
      </c>
      <c r="AY339" s="262" t="s">
        <v>159</v>
      </c>
    </row>
    <row r="340" s="2" customFormat="1">
      <c r="A340" s="39"/>
      <c r="B340" s="40"/>
      <c r="C340" s="274" t="s">
        <v>541</v>
      </c>
      <c r="D340" s="274" t="s">
        <v>518</v>
      </c>
      <c r="E340" s="275" t="s">
        <v>542</v>
      </c>
      <c r="F340" s="276" t="s">
        <v>543</v>
      </c>
      <c r="G340" s="277" t="s">
        <v>175</v>
      </c>
      <c r="H340" s="278">
        <v>8.4600000000000009</v>
      </c>
      <c r="I340" s="279"/>
      <c r="J340" s="278">
        <f>ROUND(I340*H340,1)</f>
        <v>0</v>
      </c>
      <c r="K340" s="276" t="s">
        <v>165</v>
      </c>
      <c r="L340" s="280"/>
      <c r="M340" s="281" t="s">
        <v>1</v>
      </c>
      <c r="N340" s="282" t="s">
        <v>42</v>
      </c>
      <c r="O340" s="92"/>
      <c r="P340" s="237">
        <f>O340*H340</f>
        <v>0</v>
      </c>
      <c r="Q340" s="237">
        <v>0.0177</v>
      </c>
      <c r="R340" s="237">
        <f>Q340*H340</f>
        <v>0.14974200000000001</v>
      </c>
      <c r="S340" s="237">
        <v>0</v>
      </c>
      <c r="T340" s="238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9" t="s">
        <v>340</v>
      </c>
      <c r="AT340" s="239" t="s">
        <v>518</v>
      </c>
      <c r="AU340" s="239" t="s">
        <v>88</v>
      </c>
      <c r="AY340" s="18" t="s">
        <v>159</v>
      </c>
      <c r="BE340" s="240">
        <f>IF(N340="základní",J340,0)</f>
        <v>0</v>
      </c>
      <c r="BF340" s="240">
        <f>IF(N340="snížená",J340,0)</f>
        <v>0</v>
      </c>
      <c r="BG340" s="240">
        <f>IF(N340="zákl. přenesená",J340,0)</f>
        <v>0</v>
      </c>
      <c r="BH340" s="240">
        <f>IF(N340="sníž. přenesená",J340,0)</f>
        <v>0</v>
      </c>
      <c r="BI340" s="240">
        <f>IF(N340="nulová",J340,0)</f>
        <v>0</v>
      </c>
      <c r="BJ340" s="18" t="s">
        <v>88</v>
      </c>
      <c r="BK340" s="240">
        <f>ROUND(I340*H340,1)</f>
        <v>0</v>
      </c>
      <c r="BL340" s="18" t="s">
        <v>257</v>
      </c>
      <c r="BM340" s="239" t="s">
        <v>544</v>
      </c>
    </row>
    <row r="341" s="13" customFormat="1">
      <c r="A341" s="13"/>
      <c r="B341" s="241"/>
      <c r="C341" s="242"/>
      <c r="D341" s="243" t="s">
        <v>168</v>
      </c>
      <c r="E341" s="244" t="s">
        <v>1</v>
      </c>
      <c r="F341" s="245" t="s">
        <v>545</v>
      </c>
      <c r="G341" s="242"/>
      <c r="H341" s="244" t="s">
        <v>1</v>
      </c>
      <c r="I341" s="246"/>
      <c r="J341" s="242"/>
      <c r="K341" s="242"/>
      <c r="L341" s="247"/>
      <c r="M341" s="248"/>
      <c r="N341" s="249"/>
      <c r="O341" s="249"/>
      <c r="P341" s="249"/>
      <c r="Q341" s="249"/>
      <c r="R341" s="249"/>
      <c r="S341" s="249"/>
      <c r="T341" s="250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1" t="s">
        <v>168</v>
      </c>
      <c r="AU341" s="251" t="s">
        <v>88</v>
      </c>
      <c r="AV341" s="13" t="s">
        <v>83</v>
      </c>
      <c r="AW341" s="13" t="s">
        <v>31</v>
      </c>
      <c r="AX341" s="13" t="s">
        <v>76</v>
      </c>
      <c r="AY341" s="251" t="s">
        <v>159</v>
      </c>
    </row>
    <row r="342" s="13" customFormat="1">
      <c r="A342" s="13"/>
      <c r="B342" s="241"/>
      <c r="C342" s="242"/>
      <c r="D342" s="243" t="s">
        <v>168</v>
      </c>
      <c r="E342" s="244" t="s">
        <v>1</v>
      </c>
      <c r="F342" s="245" t="s">
        <v>546</v>
      </c>
      <c r="G342" s="242"/>
      <c r="H342" s="244" t="s">
        <v>1</v>
      </c>
      <c r="I342" s="246"/>
      <c r="J342" s="242"/>
      <c r="K342" s="242"/>
      <c r="L342" s="247"/>
      <c r="M342" s="248"/>
      <c r="N342" s="249"/>
      <c r="O342" s="249"/>
      <c r="P342" s="249"/>
      <c r="Q342" s="249"/>
      <c r="R342" s="249"/>
      <c r="S342" s="249"/>
      <c r="T342" s="250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1" t="s">
        <v>168</v>
      </c>
      <c r="AU342" s="251" t="s">
        <v>88</v>
      </c>
      <c r="AV342" s="13" t="s">
        <v>83</v>
      </c>
      <c r="AW342" s="13" t="s">
        <v>31</v>
      </c>
      <c r="AX342" s="13" t="s">
        <v>76</v>
      </c>
      <c r="AY342" s="251" t="s">
        <v>159</v>
      </c>
    </row>
    <row r="343" s="13" customFormat="1">
      <c r="A343" s="13"/>
      <c r="B343" s="241"/>
      <c r="C343" s="242"/>
      <c r="D343" s="243" t="s">
        <v>168</v>
      </c>
      <c r="E343" s="244" t="s">
        <v>1</v>
      </c>
      <c r="F343" s="245" t="s">
        <v>547</v>
      </c>
      <c r="G343" s="242"/>
      <c r="H343" s="244" t="s">
        <v>1</v>
      </c>
      <c r="I343" s="246"/>
      <c r="J343" s="242"/>
      <c r="K343" s="242"/>
      <c r="L343" s="247"/>
      <c r="M343" s="248"/>
      <c r="N343" s="249"/>
      <c r="O343" s="249"/>
      <c r="P343" s="249"/>
      <c r="Q343" s="249"/>
      <c r="R343" s="249"/>
      <c r="S343" s="249"/>
      <c r="T343" s="250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1" t="s">
        <v>168</v>
      </c>
      <c r="AU343" s="251" t="s">
        <v>88</v>
      </c>
      <c r="AV343" s="13" t="s">
        <v>83</v>
      </c>
      <c r="AW343" s="13" t="s">
        <v>31</v>
      </c>
      <c r="AX343" s="13" t="s">
        <v>76</v>
      </c>
      <c r="AY343" s="251" t="s">
        <v>159</v>
      </c>
    </row>
    <row r="344" s="14" customFormat="1">
      <c r="A344" s="14"/>
      <c r="B344" s="252"/>
      <c r="C344" s="253"/>
      <c r="D344" s="243" t="s">
        <v>168</v>
      </c>
      <c r="E344" s="254" t="s">
        <v>1</v>
      </c>
      <c r="F344" s="255" t="s">
        <v>404</v>
      </c>
      <c r="G344" s="253"/>
      <c r="H344" s="256">
        <v>7.6900000000000004</v>
      </c>
      <c r="I344" s="257"/>
      <c r="J344" s="253"/>
      <c r="K344" s="253"/>
      <c r="L344" s="258"/>
      <c r="M344" s="259"/>
      <c r="N344" s="260"/>
      <c r="O344" s="260"/>
      <c r="P344" s="260"/>
      <c r="Q344" s="260"/>
      <c r="R344" s="260"/>
      <c r="S344" s="260"/>
      <c r="T344" s="261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2" t="s">
        <v>168</v>
      </c>
      <c r="AU344" s="262" t="s">
        <v>88</v>
      </c>
      <c r="AV344" s="14" t="s">
        <v>88</v>
      </c>
      <c r="AW344" s="14" t="s">
        <v>31</v>
      </c>
      <c r="AX344" s="14" t="s">
        <v>83</v>
      </c>
      <c r="AY344" s="262" t="s">
        <v>159</v>
      </c>
    </row>
    <row r="345" s="14" customFormat="1">
      <c r="A345" s="14"/>
      <c r="B345" s="252"/>
      <c r="C345" s="253"/>
      <c r="D345" s="243" t="s">
        <v>168</v>
      </c>
      <c r="E345" s="253"/>
      <c r="F345" s="255" t="s">
        <v>548</v>
      </c>
      <c r="G345" s="253"/>
      <c r="H345" s="256">
        <v>8.4600000000000009</v>
      </c>
      <c r="I345" s="257"/>
      <c r="J345" s="253"/>
      <c r="K345" s="253"/>
      <c r="L345" s="258"/>
      <c r="M345" s="259"/>
      <c r="N345" s="260"/>
      <c r="O345" s="260"/>
      <c r="P345" s="260"/>
      <c r="Q345" s="260"/>
      <c r="R345" s="260"/>
      <c r="S345" s="260"/>
      <c r="T345" s="261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2" t="s">
        <v>168</v>
      </c>
      <c r="AU345" s="262" t="s">
        <v>88</v>
      </c>
      <c r="AV345" s="14" t="s">
        <v>88</v>
      </c>
      <c r="AW345" s="14" t="s">
        <v>4</v>
      </c>
      <c r="AX345" s="14" t="s">
        <v>83</v>
      </c>
      <c r="AY345" s="262" t="s">
        <v>159</v>
      </c>
    </row>
    <row r="346" s="2" customFormat="1">
      <c r="A346" s="39"/>
      <c r="B346" s="40"/>
      <c r="C346" s="229" t="s">
        <v>549</v>
      </c>
      <c r="D346" s="229" t="s">
        <v>161</v>
      </c>
      <c r="E346" s="230" t="s">
        <v>550</v>
      </c>
      <c r="F346" s="231" t="s">
        <v>551</v>
      </c>
      <c r="G346" s="232" t="s">
        <v>175</v>
      </c>
      <c r="H346" s="233">
        <v>6.1399999999999997</v>
      </c>
      <c r="I346" s="234"/>
      <c r="J346" s="233">
        <f>ROUND(I346*H346,1)</f>
        <v>0</v>
      </c>
      <c r="K346" s="231" t="s">
        <v>165</v>
      </c>
      <c r="L346" s="45"/>
      <c r="M346" s="235" t="s">
        <v>1</v>
      </c>
      <c r="N346" s="236" t="s">
        <v>42</v>
      </c>
      <c r="O346" s="92"/>
      <c r="P346" s="237">
        <f>O346*H346</f>
        <v>0</v>
      </c>
      <c r="Q346" s="237">
        <v>0.0054000000000000003</v>
      </c>
      <c r="R346" s="237">
        <f>Q346*H346</f>
        <v>0.033155999999999998</v>
      </c>
      <c r="S346" s="237">
        <v>0</v>
      </c>
      <c r="T346" s="238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39" t="s">
        <v>257</v>
      </c>
      <c r="AT346" s="239" t="s">
        <v>161</v>
      </c>
      <c r="AU346" s="239" t="s">
        <v>88</v>
      </c>
      <c r="AY346" s="18" t="s">
        <v>159</v>
      </c>
      <c r="BE346" s="240">
        <f>IF(N346="základní",J346,0)</f>
        <v>0</v>
      </c>
      <c r="BF346" s="240">
        <f>IF(N346="snížená",J346,0)</f>
        <v>0</v>
      </c>
      <c r="BG346" s="240">
        <f>IF(N346="zákl. přenesená",J346,0)</f>
        <v>0</v>
      </c>
      <c r="BH346" s="240">
        <f>IF(N346="sníž. přenesená",J346,0)</f>
        <v>0</v>
      </c>
      <c r="BI346" s="240">
        <f>IF(N346="nulová",J346,0)</f>
        <v>0</v>
      </c>
      <c r="BJ346" s="18" t="s">
        <v>88</v>
      </c>
      <c r="BK346" s="240">
        <f>ROUND(I346*H346,1)</f>
        <v>0</v>
      </c>
      <c r="BL346" s="18" t="s">
        <v>257</v>
      </c>
      <c r="BM346" s="239" t="s">
        <v>552</v>
      </c>
    </row>
    <row r="347" s="13" customFormat="1">
      <c r="A347" s="13"/>
      <c r="B347" s="241"/>
      <c r="C347" s="242"/>
      <c r="D347" s="243" t="s">
        <v>168</v>
      </c>
      <c r="E347" s="244" t="s">
        <v>1</v>
      </c>
      <c r="F347" s="245" t="s">
        <v>394</v>
      </c>
      <c r="G347" s="242"/>
      <c r="H347" s="244" t="s">
        <v>1</v>
      </c>
      <c r="I347" s="246"/>
      <c r="J347" s="242"/>
      <c r="K347" s="242"/>
      <c r="L347" s="247"/>
      <c r="M347" s="248"/>
      <c r="N347" s="249"/>
      <c r="O347" s="249"/>
      <c r="P347" s="249"/>
      <c r="Q347" s="249"/>
      <c r="R347" s="249"/>
      <c r="S347" s="249"/>
      <c r="T347" s="250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1" t="s">
        <v>168</v>
      </c>
      <c r="AU347" s="251" t="s">
        <v>88</v>
      </c>
      <c r="AV347" s="13" t="s">
        <v>83</v>
      </c>
      <c r="AW347" s="13" t="s">
        <v>31</v>
      </c>
      <c r="AX347" s="13" t="s">
        <v>76</v>
      </c>
      <c r="AY347" s="251" t="s">
        <v>159</v>
      </c>
    </row>
    <row r="348" s="14" customFormat="1">
      <c r="A348" s="14"/>
      <c r="B348" s="252"/>
      <c r="C348" s="253"/>
      <c r="D348" s="243" t="s">
        <v>168</v>
      </c>
      <c r="E348" s="254" t="s">
        <v>1</v>
      </c>
      <c r="F348" s="255" t="s">
        <v>395</v>
      </c>
      <c r="G348" s="253"/>
      <c r="H348" s="256">
        <v>4.8899999999999997</v>
      </c>
      <c r="I348" s="257"/>
      <c r="J348" s="253"/>
      <c r="K348" s="253"/>
      <c r="L348" s="258"/>
      <c r="M348" s="259"/>
      <c r="N348" s="260"/>
      <c r="O348" s="260"/>
      <c r="P348" s="260"/>
      <c r="Q348" s="260"/>
      <c r="R348" s="260"/>
      <c r="S348" s="260"/>
      <c r="T348" s="261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2" t="s">
        <v>168</v>
      </c>
      <c r="AU348" s="262" t="s">
        <v>88</v>
      </c>
      <c r="AV348" s="14" t="s">
        <v>88</v>
      </c>
      <c r="AW348" s="14" t="s">
        <v>31</v>
      </c>
      <c r="AX348" s="14" t="s">
        <v>76</v>
      </c>
      <c r="AY348" s="262" t="s">
        <v>159</v>
      </c>
    </row>
    <row r="349" s="13" customFormat="1">
      <c r="A349" s="13"/>
      <c r="B349" s="241"/>
      <c r="C349" s="242"/>
      <c r="D349" s="243" t="s">
        <v>168</v>
      </c>
      <c r="E349" s="244" t="s">
        <v>1</v>
      </c>
      <c r="F349" s="245" t="s">
        <v>401</v>
      </c>
      <c r="G349" s="242"/>
      <c r="H349" s="244" t="s">
        <v>1</v>
      </c>
      <c r="I349" s="246"/>
      <c r="J349" s="242"/>
      <c r="K349" s="242"/>
      <c r="L349" s="247"/>
      <c r="M349" s="248"/>
      <c r="N349" s="249"/>
      <c r="O349" s="249"/>
      <c r="P349" s="249"/>
      <c r="Q349" s="249"/>
      <c r="R349" s="249"/>
      <c r="S349" s="249"/>
      <c r="T349" s="250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1" t="s">
        <v>168</v>
      </c>
      <c r="AU349" s="251" t="s">
        <v>88</v>
      </c>
      <c r="AV349" s="13" t="s">
        <v>83</v>
      </c>
      <c r="AW349" s="13" t="s">
        <v>31</v>
      </c>
      <c r="AX349" s="13" t="s">
        <v>76</v>
      </c>
      <c r="AY349" s="251" t="s">
        <v>159</v>
      </c>
    </row>
    <row r="350" s="14" customFormat="1">
      <c r="A350" s="14"/>
      <c r="B350" s="252"/>
      <c r="C350" s="253"/>
      <c r="D350" s="243" t="s">
        <v>168</v>
      </c>
      <c r="E350" s="254" t="s">
        <v>1</v>
      </c>
      <c r="F350" s="255" t="s">
        <v>402</v>
      </c>
      <c r="G350" s="253"/>
      <c r="H350" s="256">
        <v>1.25</v>
      </c>
      <c r="I350" s="257"/>
      <c r="J350" s="253"/>
      <c r="K350" s="253"/>
      <c r="L350" s="258"/>
      <c r="M350" s="259"/>
      <c r="N350" s="260"/>
      <c r="O350" s="260"/>
      <c r="P350" s="260"/>
      <c r="Q350" s="260"/>
      <c r="R350" s="260"/>
      <c r="S350" s="260"/>
      <c r="T350" s="261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2" t="s">
        <v>168</v>
      </c>
      <c r="AU350" s="262" t="s">
        <v>88</v>
      </c>
      <c r="AV350" s="14" t="s">
        <v>88</v>
      </c>
      <c r="AW350" s="14" t="s">
        <v>31</v>
      </c>
      <c r="AX350" s="14" t="s">
        <v>76</v>
      </c>
      <c r="AY350" s="262" t="s">
        <v>159</v>
      </c>
    </row>
    <row r="351" s="15" customFormat="1">
      <c r="A351" s="15"/>
      <c r="B351" s="263"/>
      <c r="C351" s="264"/>
      <c r="D351" s="243" t="s">
        <v>168</v>
      </c>
      <c r="E351" s="265" t="s">
        <v>1</v>
      </c>
      <c r="F351" s="266" t="s">
        <v>170</v>
      </c>
      <c r="G351" s="264"/>
      <c r="H351" s="267">
        <v>6.1399999999999997</v>
      </c>
      <c r="I351" s="268"/>
      <c r="J351" s="264"/>
      <c r="K351" s="264"/>
      <c r="L351" s="269"/>
      <c r="M351" s="270"/>
      <c r="N351" s="271"/>
      <c r="O351" s="271"/>
      <c r="P351" s="271"/>
      <c r="Q351" s="271"/>
      <c r="R351" s="271"/>
      <c r="S351" s="271"/>
      <c r="T351" s="272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73" t="s">
        <v>168</v>
      </c>
      <c r="AU351" s="273" t="s">
        <v>88</v>
      </c>
      <c r="AV351" s="15" t="s">
        <v>166</v>
      </c>
      <c r="AW351" s="15" t="s">
        <v>31</v>
      </c>
      <c r="AX351" s="15" t="s">
        <v>83</v>
      </c>
      <c r="AY351" s="273" t="s">
        <v>159</v>
      </c>
    </row>
    <row r="352" s="2" customFormat="1">
      <c r="A352" s="39"/>
      <c r="B352" s="40"/>
      <c r="C352" s="274" t="s">
        <v>553</v>
      </c>
      <c r="D352" s="274" t="s">
        <v>518</v>
      </c>
      <c r="E352" s="275" t="s">
        <v>554</v>
      </c>
      <c r="F352" s="276" t="s">
        <v>555</v>
      </c>
      <c r="G352" s="277" t="s">
        <v>175</v>
      </c>
      <c r="H352" s="278">
        <v>7.8300000000000001</v>
      </c>
      <c r="I352" s="279"/>
      <c r="J352" s="278">
        <f>ROUND(I352*H352,1)</f>
        <v>0</v>
      </c>
      <c r="K352" s="276" t="s">
        <v>1</v>
      </c>
      <c r="L352" s="280"/>
      <c r="M352" s="281" t="s">
        <v>1</v>
      </c>
      <c r="N352" s="282" t="s">
        <v>42</v>
      </c>
      <c r="O352" s="92"/>
      <c r="P352" s="237">
        <f>O352*H352</f>
        <v>0</v>
      </c>
      <c r="Q352" s="237">
        <v>0.0207</v>
      </c>
      <c r="R352" s="237">
        <f>Q352*H352</f>
        <v>0.162081</v>
      </c>
      <c r="S352" s="237">
        <v>0</v>
      </c>
      <c r="T352" s="238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9" t="s">
        <v>340</v>
      </c>
      <c r="AT352" s="239" t="s">
        <v>518</v>
      </c>
      <c r="AU352" s="239" t="s">
        <v>88</v>
      </c>
      <c r="AY352" s="18" t="s">
        <v>159</v>
      </c>
      <c r="BE352" s="240">
        <f>IF(N352="základní",J352,0)</f>
        <v>0</v>
      </c>
      <c r="BF352" s="240">
        <f>IF(N352="snížená",J352,0)</f>
        <v>0</v>
      </c>
      <c r="BG352" s="240">
        <f>IF(N352="zákl. přenesená",J352,0)</f>
        <v>0</v>
      </c>
      <c r="BH352" s="240">
        <f>IF(N352="sníž. přenesená",J352,0)</f>
        <v>0</v>
      </c>
      <c r="BI352" s="240">
        <f>IF(N352="nulová",J352,0)</f>
        <v>0</v>
      </c>
      <c r="BJ352" s="18" t="s">
        <v>88</v>
      </c>
      <c r="BK352" s="240">
        <f>ROUND(I352*H352,1)</f>
        <v>0</v>
      </c>
      <c r="BL352" s="18" t="s">
        <v>257</v>
      </c>
      <c r="BM352" s="239" t="s">
        <v>556</v>
      </c>
    </row>
    <row r="353" s="13" customFormat="1">
      <c r="A353" s="13"/>
      <c r="B353" s="241"/>
      <c r="C353" s="242"/>
      <c r="D353" s="243" t="s">
        <v>168</v>
      </c>
      <c r="E353" s="244" t="s">
        <v>1</v>
      </c>
      <c r="F353" s="245" t="s">
        <v>557</v>
      </c>
      <c r="G353" s="242"/>
      <c r="H353" s="244" t="s">
        <v>1</v>
      </c>
      <c r="I353" s="246"/>
      <c r="J353" s="242"/>
      <c r="K353" s="242"/>
      <c r="L353" s="247"/>
      <c r="M353" s="248"/>
      <c r="N353" s="249"/>
      <c r="O353" s="249"/>
      <c r="P353" s="249"/>
      <c r="Q353" s="249"/>
      <c r="R353" s="249"/>
      <c r="S353" s="249"/>
      <c r="T353" s="250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1" t="s">
        <v>168</v>
      </c>
      <c r="AU353" s="251" t="s">
        <v>88</v>
      </c>
      <c r="AV353" s="13" t="s">
        <v>83</v>
      </c>
      <c r="AW353" s="13" t="s">
        <v>31</v>
      </c>
      <c r="AX353" s="13" t="s">
        <v>76</v>
      </c>
      <c r="AY353" s="251" t="s">
        <v>159</v>
      </c>
    </row>
    <row r="354" s="13" customFormat="1">
      <c r="A354" s="13"/>
      <c r="B354" s="241"/>
      <c r="C354" s="242"/>
      <c r="D354" s="243" t="s">
        <v>168</v>
      </c>
      <c r="E354" s="244" t="s">
        <v>1</v>
      </c>
      <c r="F354" s="245" t="s">
        <v>558</v>
      </c>
      <c r="G354" s="242"/>
      <c r="H354" s="244" t="s">
        <v>1</v>
      </c>
      <c r="I354" s="246"/>
      <c r="J354" s="242"/>
      <c r="K354" s="242"/>
      <c r="L354" s="247"/>
      <c r="M354" s="248"/>
      <c r="N354" s="249"/>
      <c r="O354" s="249"/>
      <c r="P354" s="249"/>
      <c r="Q354" s="249"/>
      <c r="R354" s="249"/>
      <c r="S354" s="249"/>
      <c r="T354" s="250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1" t="s">
        <v>168</v>
      </c>
      <c r="AU354" s="251" t="s">
        <v>88</v>
      </c>
      <c r="AV354" s="13" t="s">
        <v>83</v>
      </c>
      <c r="AW354" s="13" t="s">
        <v>31</v>
      </c>
      <c r="AX354" s="13" t="s">
        <v>76</v>
      </c>
      <c r="AY354" s="251" t="s">
        <v>159</v>
      </c>
    </row>
    <row r="355" s="13" customFormat="1">
      <c r="A355" s="13"/>
      <c r="B355" s="241"/>
      <c r="C355" s="242"/>
      <c r="D355" s="243" t="s">
        <v>168</v>
      </c>
      <c r="E355" s="244" t="s">
        <v>1</v>
      </c>
      <c r="F355" s="245" t="s">
        <v>559</v>
      </c>
      <c r="G355" s="242"/>
      <c r="H355" s="244" t="s">
        <v>1</v>
      </c>
      <c r="I355" s="246"/>
      <c r="J355" s="242"/>
      <c r="K355" s="242"/>
      <c r="L355" s="247"/>
      <c r="M355" s="248"/>
      <c r="N355" s="249"/>
      <c r="O355" s="249"/>
      <c r="P355" s="249"/>
      <c r="Q355" s="249"/>
      <c r="R355" s="249"/>
      <c r="S355" s="249"/>
      <c r="T355" s="250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1" t="s">
        <v>168</v>
      </c>
      <c r="AU355" s="251" t="s">
        <v>88</v>
      </c>
      <c r="AV355" s="13" t="s">
        <v>83</v>
      </c>
      <c r="AW355" s="13" t="s">
        <v>31</v>
      </c>
      <c r="AX355" s="13" t="s">
        <v>76</v>
      </c>
      <c r="AY355" s="251" t="s">
        <v>159</v>
      </c>
    </row>
    <row r="356" s="13" customFormat="1">
      <c r="A356" s="13"/>
      <c r="B356" s="241"/>
      <c r="C356" s="242"/>
      <c r="D356" s="243" t="s">
        <v>168</v>
      </c>
      <c r="E356" s="244" t="s">
        <v>1</v>
      </c>
      <c r="F356" s="245" t="s">
        <v>560</v>
      </c>
      <c r="G356" s="242"/>
      <c r="H356" s="244" t="s">
        <v>1</v>
      </c>
      <c r="I356" s="246"/>
      <c r="J356" s="242"/>
      <c r="K356" s="242"/>
      <c r="L356" s="247"/>
      <c r="M356" s="248"/>
      <c r="N356" s="249"/>
      <c r="O356" s="249"/>
      <c r="P356" s="249"/>
      <c r="Q356" s="249"/>
      <c r="R356" s="249"/>
      <c r="S356" s="249"/>
      <c r="T356" s="250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1" t="s">
        <v>168</v>
      </c>
      <c r="AU356" s="251" t="s">
        <v>88</v>
      </c>
      <c r="AV356" s="13" t="s">
        <v>83</v>
      </c>
      <c r="AW356" s="13" t="s">
        <v>31</v>
      </c>
      <c r="AX356" s="13" t="s">
        <v>76</v>
      </c>
      <c r="AY356" s="251" t="s">
        <v>159</v>
      </c>
    </row>
    <row r="357" s="13" customFormat="1">
      <c r="A357" s="13"/>
      <c r="B357" s="241"/>
      <c r="C357" s="242"/>
      <c r="D357" s="243" t="s">
        <v>168</v>
      </c>
      <c r="E357" s="244" t="s">
        <v>1</v>
      </c>
      <c r="F357" s="245" t="s">
        <v>561</v>
      </c>
      <c r="G357" s="242"/>
      <c r="H357" s="244" t="s">
        <v>1</v>
      </c>
      <c r="I357" s="246"/>
      <c r="J357" s="242"/>
      <c r="K357" s="242"/>
      <c r="L357" s="247"/>
      <c r="M357" s="248"/>
      <c r="N357" s="249"/>
      <c r="O357" s="249"/>
      <c r="P357" s="249"/>
      <c r="Q357" s="249"/>
      <c r="R357" s="249"/>
      <c r="S357" s="249"/>
      <c r="T357" s="250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1" t="s">
        <v>168</v>
      </c>
      <c r="AU357" s="251" t="s">
        <v>88</v>
      </c>
      <c r="AV357" s="13" t="s">
        <v>83</v>
      </c>
      <c r="AW357" s="13" t="s">
        <v>31</v>
      </c>
      <c r="AX357" s="13" t="s">
        <v>76</v>
      </c>
      <c r="AY357" s="251" t="s">
        <v>159</v>
      </c>
    </row>
    <row r="358" s="14" customFormat="1">
      <c r="A358" s="14"/>
      <c r="B358" s="252"/>
      <c r="C358" s="253"/>
      <c r="D358" s="243" t="s">
        <v>168</v>
      </c>
      <c r="E358" s="254" t="s">
        <v>1</v>
      </c>
      <c r="F358" s="255" t="s">
        <v>562</v>
      </c>
      <c r="G358" s="253"/>
      <c r="H358" s="256">
        <v>6.1399999999999997</v>
      </c>
      <c r="I358" s="257"/>
      <c r="J358" s="253"/>
      <c r="K358" s="253"/>
      <c r="L358" s="258"/>
      <c r="M358" s="259"/>
      <c r="N358" s="260"/>
      <c r="O358" s="260"/>
      <c r="P358" s="260"/>
      <c r="Q358" s="260"/>
      <c r="R358" s="260"/>
      <c r="S358" s="260"/>
      <c r="T358" s="261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2" t="s">
        <v>168</v>
      </c>
      <c r="AU358" s="262" t="s">
        <v>88</v>
      </c>
      <c r="AV358" s="14" t="s">
        <v>88</v>
      </c>
      <c r="AW358" s="14" t="s">
        <v>31</v>
      </c>
      <c r="AX358" s="14" t="s">
        <v>76</v>
      </c>
      <c r="AY358" s="262" t="s">
        <v>159</v>
      </c>
    </row>
    <row r="359" s="13" customFormat="1">
      <c r="A359" s="13"/>
      <c r="B359" s="241"/>
      <c r="C359" s="242"/>
      <c r="D359" s="243" t="s">
        <v>168</v>
      </c>
      <c r="E359" s="244" t="s">
        <v>1</v>
      </c>
      <c r="F359" s="245" t="s">
        <v>563</v>
      </c>
      <c r="G359" s="242"/>
      <c r="H359" s="244" t="s">
        <v>1</v>
      </c>
      <c r="I359" s="246"/>
      <c r="J359" s="242"/>
      <c r="K359" s="242"/>
      <c r="L359" s="247"/>
      <c r="M359" s="248"/>
      <c r="N359" s="249"/>
      <c r="O359" s="249"/>
      <c r="P359" s="249"/>
      <c r="Q359" s="249"/>
      <c r="R359" s="249"/>
      <c r="S359" s="249"/>
      <c r="T359" s="250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1" t="s">
        <v>168</v>
      </c>
      <c r="AU359" s="251" t="s">
        <v>88</v>
      </c>
      <c r="AV359" s="13" t="s">
        <v>83</v>
      </c>
      <c r="AW359" s="13" t="s">
        <v>31</v>
      </c>
      <c r="AX359" s="13" t="s">
        <v>76</v>
      </c>
      <c r="AY359" s="251" t="s">
        <v>159</v>
      </c>
    </row>
    <row r="360" s="14" customFormat="1">
      <c r="A360" s="14"/>
      <c r="B360" s="252"/>
      <c r="C360" s="253"/>
      <c r="D360" s="243" t="s">
        <v>168</v>
      </c>
      <c r="E360" s="254" t="s">
        <v>1</v>
      </c>
      <c r="F360" s="255" t="s">
        <v>564</v>
      </c>
      <c r="G360" s="253"/>
      <c r="H360" s="256">
        <v>0.97999999999999998</v>
      </c>
      <c r="I360" s="257"/>
      <c r="J360" s="253"/>
      <c r="K360" s="253"/>
      <c r="L360" s="258"/>
      <c r="M360" s="259"/>
      <c r="N360" s="260"/>
      <c r="O360" s="260"/>
      <c r="P360" s="260"/>
      <c r="Q360" s="260"/>
      <c r="R360" s="260"/>
      <c r="S360" s="260"/>
      <c r="T360" s="261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2" t="s">
        <v>168</v>
      </c>
      <c r="AU360" s="262" t="s">
        <v>88</v>
      </c>
      <c r="AV360" s="14" t="s">
        <v>88</v>
      </c>
      <c r="AW360" s="14" t="s">
        <v>31</v>
      </c>
      <c r="AX360" s="14" t="s">
        <v>76</v>
      </c>
      <c r="AY360" s="262" t="s">
        <v>159</v>
      </c>
    </row>
    <row r="361" s="15" customFormat="1">
      <c r="A361" s="15"/>
      <c r="B361" s="263"/>
      <c r="C361" s="264"/>
      <c r="D361" s="243" t="s">
        <v>168</v>
      </c>
      <c r="E361" s="265" t="s">
        <v>1</v>
      </c>
      <c r="F361" s="266" t="s">
        <v>170</v>
      </c>
      <c r="G361" s="264"/>
      <c r="H361" s="267">
        <v>7.1200000000000001</v>
      </c>
      <c r="I361" s="268"/>
      <c r="J361" s="264"/>
      <c r="K361" s="264"/>
      <c r="L361" s="269"/>
      <c r="M361" s="270"/>
      <c r="N361" s="271"/>
      <c r="O361" s="271"/>
      <c r="P361" s="271"/>
      <c r="Q361" s="271"/>
      <c r="R361" s="271"/>
      <c r="S361" s="271"/>
      <c r="T361" s="272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73" t="s">
        <v>168</v>
      </c>
      <c r="AU361" s="273" t="s">
        <v>88</v>
      </c>
      <c r="AV361" s="15" t="s">
        <v>166</v>
      </c>
      <c r="AW361" s="15" t="s">
        <v>31</v>
      </c>
      <c r="AX361" s="15" t="s">
        <v>83</v>
      </c>
      <c r="AY361" s="273" t="s">
        <v>159</v>
      </c>
    </row>
    <row r="362" s="14" customFormat="1">
      <c r="A362" s="14"/>
      <c r="B362" s="252"/>
      <c r="C362" s="253"/>
      <c r="D362" s="243" t="s">
        <v>168</v>
      </c>
      <c r="E362" s="253"/>
      <c r="F362" s="255" t="s">
        <v>565</v>
      </c>
      <c r="G362" s="253"/>
      <c r="H362" s="256">
        <v>7.8300000000000001</v>
      </c>
      <c r="I362" s="257"/>
      <c r="J362" s="253"/>
      <c r="K362" s="253"/>
      <c r="L362" s="258"/>
      <c r="M362" s="259"/>
      <c r="N362" s="260"/>
      <c r="O362" s="260"/>
      <c r="P362" s="260"/>
      <c r="Q362" s="260"/>
      <c r="R362" s="260"/>
      <c r="S362" s="260"/>
      <c r="T362" s="261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2" t="s">
        <v>168</v>
      </c>
      <c r="AU362" s="262" t="s">
        <v>88</v>
      </c>
      <c r="AV362" s="14" t="s">
        <v>88</v>
      </c>
      <c r="AW362" s="14" t="s">
        <v>4</v>
      </c>
      <c r="AX362" s="14" t="s">
        <v>83</v>
      </c>
      <c r="AY362" s="262" t="s">
        <v>159</v>
      </c>
    </row>
    <row r="363" s="2" customFormat="1">
      <c r="A363" s="39"/>
      <c r="B363" s="40"/>
      <c r="C363" s="229" t="s">
        <v>566</v>
      </c>
      <c r="D363" s="229" t="s">
        <v>161</v>
      </c>
      <c r="E363" s="230" t="s">
        <v>567</v>
      </c>
      <c r="F363" s="231" t="s">
        <v>568</v>
      </c>
      <c r="G363" s="232" t="s">
        <v>175</v>
      </c>
      <c r="H363" s="233">
        <v>13.83</v>
      </c>
      <c r="I363" s="234"/>
      <c r="J363" s="233">
        <f>ROUND(I363*H363,1)</f>
        <v>0</v>
      </c>
      <c r="K363" s="231" t="s">
        <v>165</v>
      </c>
      <c r="L363" s="45"/>
      <c r="M363" s="235" t="s">
        <v>1</v>
      </c>
      <c r="N363" s="236" t="s">
        <v>42</v>
      </c>
      <c r="O363" s="92"/>
      <c r="P363" s="237">
        <f>O363*H363</f>
        <v>0</v>
      </c>
      <c r="Q363" s="237">
        <v>0.0015</v>
      </c>
      <c r="R363" s="237">
        <f>Q363*H363</f>
        <v>0.020745</v>
      </c>
      <c r="S363" s="237">
        <v>0</v>
      </c>
      <c r="T363" s="238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39" t="s">
        <v>257</v>
      </c>
      <c r="AT363" s="239" t="s">
        <v>161</v>
      </c>
      <c r="AU363" s="239" t="s">
        <v>88</v>
      </c>
      <c r="AY363" s="18" t="s">
        <v>159</v>
      </c>
      <c r="BE363" s="240">
        <f>IF(N363="základní",J363,0)</f>
        <v>0</v>
      </c>
      <c r="BF363" s="240">
        <f>IF(N363="snížená",J363,0)</f>
        <v>0</v>
      </c>
      <c r="BG363" s="240">
        <f>IF(N363="zákl. přenesená",J363,0)</f>
        <v>0</v>
      </c>
      <c r="BH363" s="240">
        <f>IF(N363="sníž. přenesená",J363,0)</f>
        <v>0</v>
      </c>
      <c r="BI363" s="240">
        <f>IF(N363="nulová",J363,0)</f>
        <v>0</v>
      </c>
      <c r="BJ363" s="18" t="s">
        <v>88</v>
      </c>
      <c r="BK363" s="240">
        <f>ROUND(I363*H363,1)</f>
        <v>0</v>
      </c>
      <c r="BL363" s="18" t="s">
        <v>257</v>
      </c>
      <c r="BM363" s="239" t="s">
        <v>569</v>
      </c>
    </row>
    <row r="364" s="14" customFormat="1">
      <c r="A364" s="14"/>
      <c r="B364" s="252"/>
      <c r="C364" s="253"/>
      <c r="D364" s="243" t="s">
        <v>168</v>
      </c>
      <c r="E364" s="254" t="s">
        <v>1</v>
      </c>
      <c r="F364" s="255" t="s">
        <v>570</v>
      </c>
      <c r="G364" s="253"/>
      <c r="H364" s="256">
        <v>13.83</v>
      </c>
      <c r="I364" s="257"/>
      <c r="J364" s="253"/>
      <c r="K364" s="253"/>
      <c r="L364" s="258"/>
      <c r="M364" s="259"/>
      <c r="N364" s="260"/>
      <c r="O364" s="260"/>
      <c r="P364" s="260"/>
      <c r="Q364" s="260"/>
      <c r="R364" s="260"/>
      <c r="S364" s="260"/>
      <c r="T364" s="261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2" t="s">
        <v>168</v>
      </c>
      <c r="AU364" s="262" t="s">
        <v>88</v>
      </c>
      <c r="AV364" s="14" t="s">
        <v>88</v>
      </c>
      <c r="AW364" s="14" t="s">
        <v>31</v>
      </c>
      <c r="AX364" s="14" t="s">
        <v>83</v>
      </c>
      <c r="AY364" s="262" t="s">
        <v>159</v>
      </c>
    </row>
    <row r="365" s="2" customFormat="1" ht="16.5" customHeight="1">
      <c r="A365" s="39"/>
      <c r="B365" s="40"/>
      <c r="C365" s="229" t="s">
        <v>571</v>
      </c>
      <c r="D365" s="229" t="s">
        <v>161</v>
      </c>
      <c r="E365" s="230" t="s">
        <v>572</v>
      </c>
      <c r="F365" s="231" t="s">
        <v>573</v>
      </c>
      <c r="G365" s="232" t="s">
        <v>253</v>
      </c>
      <c r="H365" s="233">
        <v>10.199999999999999</v>
      </c>
      <c r="I365" s="234"/>
      <c r="J365" s="233">
        <f>ROUND(I365*H365,1)</f>
        <v>0</v>
      </c>
      <c r="K365" s="231" t="s">
        <v>165</v>
      </c>
      <c r="L365" s="45"/>
      <c r="M365" s="235" t="s">
        <v>1</v>
      </c>
      <c r="N365" s="236" t="s">
        <v>42</v>
      </c>
      <c r="O365" s="92"/>
      <c r="P365" s="237">
        <f>O365*H365</f>
        <v>0</v>
      </c>
      <c r="Q365" s="237">
        <v>3.0000000000000001E-05</v>
      </c>
      <c r="R365" s="237">
        <f>Q365*H365</f>
        <v>0.00030600000000000001</v>
      </c>
      <c r="S365" s="237">
        <v>0</v>
      </c>
      <c r="T365" s="238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39" t="s">
        <v>257</v>
      </c>
      <c r="AT365" s="239" t="s">
        <v>161</v>
      </c>
      <c r="AU365" s="239" t="s">
        <v>88</v>
      </c>
      <c r="AY365" s="18" t="s">
        <v>159</v>
      </c>
      <c r="BE365" s="240">
        <f>IF(N365="základní",J365,0)</f>
        <v>0</v>
      </c>
      <c r="BF365" s="240">
        <f>IF(N365="snížená",J365,0)</f>
        <v>0</v>
      </c>
      <c r="BG365" s="240">
        <f>IF(N365="zákl. přenesená",J365,0)</f>
        <v>0</v>
      </c>
      <c r="BH365" s="240">
        <f>IF(N365="sníž. přenesená",J365,0)</f>
        <v>0</v>
      </c>
      <c r="BI365" s="240">
        <f>IF(N365="nulová",J365,0)</f>
        <v>0</v>
      </c>
      <c r="BJ365" s="18" t="s">
        <v>88</v>
      </c>
      <c r="BK365" s="240">
        <f>ROUND(I365*H365,1)</f>
        <v>0</v>
      </c>
      <c r="BL365" s="18" t="s">
        <v>257</v>
      </c>
      <c r="BM365" s="239" t="s">
        <v>574</v>
      </c>
    </row>
    <row r="366" s="2" customFormat="1" ht="16.5" customHeight="1">
      <c r="A366" s="39"/>
      <c r="B366" s="40"/>
      <c r="C366" s="229" t="s">
        <v>575</v>
      </c>
      <c r="D366" s="229" t="s">
        <v>161</v>
      </c>
      <c r="E366" s="230" t="s">
        <v>576</v>
      </c>
      <c r="F366" s="231" t="s">
        <v>577</v>
      </c>
      <c r="G366" s="232" t="s">
        <v>253</v>
      </c>
      <c r="H366" s="233">
        <v>9.8000000000000007</v>
      </c>
      <c r="I366" s="234"/>
      <c r="J366" s="233">
        <f>ROUND(I366*H366,1)</f>
        <v>0</v>
      </c>
      <c r="K366" s="231" t="s">
        <v>165</v>
      </c>
      <c r="L366" s="45"/>
      <c r="M366" s="235" t="s">
        <v>1</v>
      </c>
      <c r="N366" s="236" t="s">
        <v>42</v>
      </c>
      <c r="O366" s="92"/>
      <c r="P366" s="237">
        <f>O366*H366</f>
        <v>0</v>
      </c>
      <c r="Q366" s="237">
        <v>0.00012</v>
      </c>
      <c r="R366" s="237">
        <f>Q366*H366</f>
        <v>0.0011760000000000002</v>
      </c>
      <c r="S366" s="237">
        <v>0</v>
      </c>
      <c r="T366" s="238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9" t="s">
        <v>257</v>
      </c>
      <c r="AT366" s="239" t="s">
        <v>161</v>
      </c>
      <c r="AU366" s="239" t="s">
        <v>88</v>
      </c>
      <c r="AY366" s="18" t="s">
        <v>159</v>
      </c>
      <c r="BE366" s="240">
        <f>IF(N366="základní",J366,0)</f>
        <v>0</v>
      </c>
      <c r="BF366" s="240">
        <f>IF(N366="snížená",J366,0)</f>
        <v>0</v>
      </c>
      <c r="BG366" s="240">
        <f>IF(N366="zákl. přenesená",J366,0)</f>
        <v>0</v>
      </c>
      <c r="BH366" s="240">
        <f>IF(N366="sníž. přenesená",J366,0)</f>
        <v>0</v>
      </c>
      <c r="BI366" s="240">
        <f>IF(N366="nulová",J366,0)</f>
        <v>0</v>
      </c>
      <c r="BJ366" s="18" t="s">
        <v>88</v>
      </c>
      <c r="BK366" s="240">
        <f>ROUND(I366*H366,1)</f>
        <v>0</v>
      </c>
      <c r="BL366" s="18" t="s">
        <v>257</v>
      </c>
      <c r="BM366" s="239" t="s">
        <v>578</v>
      </c>
    </row>
    <row r="367" s="2" customFormat="1">
      <c r="A367" s="39"/>
      <c r="B367" s="40"/>
      <c r="C367" s="229" t="s">
        <v>579</v>
      </c>
      <c r="D367" s="229" t="s">
        <v>161</v>
      </c>
      <c r="E367" s="230" t="s">
        <v>580</v>
      </c>
      <c r="F367" s="231" t="s">
        <v>581</v>
      </c>
      <c r="G367" s="232" t="s">
        <v>175</v>
      </c>
      <c r="H367" s="233">
        <v>13.83</v>
      </c>
      <c r="I367" s="234"/>
      <c r="J367" s="233">
        <f>ROUND(I367*H367,1)</f>
        <v>0</v>
      </c>
      <c r="K367" s="231" t="s">
        <v>165</v>
      </c>
      <c r="L367" s="45"/>
      <c r="M367" s="235" t="s">
        <v>1</v>
      </c>
      <c r="N367" s="236" t="s">
        <v>42</v>
      </c>
      <c r="O367" s="92"/>
      <c r="P367" s="237">
        <f>O367*H367</f>
        <v>0</v>
      </c>
      <c r="Q367" s="237">
        <v>5.0000000000000002E-05</v>
      </c>
      <c r="R367" s="237">
        <f>Q367*H367</f>
        <v>0.00069150000000000006</v>
      </c>
      <c r="S367" s="237">
        <v>0</v>
      </c>
      <c r="T367" s="238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39" t="s">
        <v>257</v>
      </c>
      <c r="AT367" s="239" t="s">
        <v>161</v>
      </c>
      <c r="AU367" s="239" t="s">
        <v>88</v>
      </c>
      <c r="AY367" s="18" t="s">
        <v>159</v>
      </c>
      <c r="BE367" s="240">
        <f>IF(N367="základní",J367,0)</f>
        <v>0</v>
      </c>
      <c r="BF367" s="240">
        <f>IF(N367="snížená",J367,0)</f>
        <v>0</v>
      </c>
      <c r="BG367" s="240">
        <f>IF(N367="zákl. přenesená",J367,0)</f>
        <v>0</v>
      </c>
      <c r="BH367" s="240">
        <f>IF(N367="sníž. přenesená",J367,0)</f>
        <v>0</v>
      </c>
      <c r="BI367" s="240">
        <f>IF(N367="nulová",J367,0)</f>
        <v>0</v>
      </c>
      <c r="BJ367" s="18" t="s">
        <v>88</v>
      </c>
      <c r="BK367" s="240">
        <f>ROUND(I367*H367,1)</f>
        <v>0</v>
      </c>
      <c r="BL367" s="18" t="s">
        <v>257</v>
      </c>
      <c r="BM367" s="239" t="s">
        <v>582</v>
      </c>
    </row>
    <row r="368" s="2" customFormat="1">
      <c r="A368" s="39"/>
      <c r="B368" s="40"/>
      <c r="C368" s="229" t="s">
        <v>583</v>
      </c>
      <c r="D368" s="229" t="s">
        <v>161</v>
      </c>
      <c r="E368" s="230" t="s">
        <v>584</v>
      </c>
      <c r="F368" s="231" t="s">
        <v>585</v>
      </c>
      <c r="G368" s="232" t="s">
        <v>275</v>
      </c>
      <c r="H368" s="233">
        <v>0.44</v>
      </c>
      <c r="I368" s="234"/>
      <c r="J368" s="233">
        <f>ROUND(I368*H368,1)</f>
        <v>0</v>
      </c>
      <c r="K368" s="231" t="s">
        <v>165</v>
      </c>
      <c r="L368" s="45"/>
      <c r="M368" s="235" t="s">
        <v>1</v>
      </c>
      <c r="N368" s="236" t="s">
        <v>42</v>
      </c>
      <c r="O368" s="92"/>
      <c r="P368" s="237">
        <f>O368*H368</f>
        <v>0</v>
      </c>
      <c r="Q368" s="237">
        <v>0</v>
      </c>
      <c r="R368" s="237">
        <f>Q368*H368</f>
        <v>0</v>
      </c>
      <c r="S368" s="237">
        <v>0</v>
      </c>
      <c r="T368" s="238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39" t="s">
        <v>257</v>
      </c>
      <c r="AT368" s="239" t="s">
        <v>161</v>
      </c>
      <c r="AU368" s="239" t="s">
        <v>88</v>
      </c>
      <c r="AY368" s="18" t="s">
        <v>159</v>
      </c>
      <c r="BE368" s="240">
        <f>IF(N368="základní",J368,0)</f>
        <v>0</v>
      </c>
      <c r="BF368" s="240">
        <f>IF(N368="snížená",J368,0)</f>
        <v>0</v>
      </c>
      <c r="BG368" s="240">
        <f>IF(N368="zákl. přenesená",J368,0)</f>
        <v>0</v>
      </c>
      <c r="BH368" s="240">
        <f>IF(N368="sníž. přenesená",J368,0)</f>
        <v>0</v>
      </c>
      <c r="BI368" s="240">
        <f>IF(N368="nulová",J368,0)</f>
        <v>0</v>
      </c>
      <c r="BJ368" s="18" t="s">
        <v>88</v>
      </c>
      <c r="BK368" s="240">
        <f>ROUND(I368*H368,1)</f>
        <v>0</v>
      </c>
      <c r="BL368" s="18" t="s">
        <v>257</v>
      </c>
      <c r="BM368" s="239" t="s">
        <v>586</v>
      </c>
    </row>
    <row r="369" s="12" customFormat="1" ht="22.8" customHeight="1">
      <c r="A369" s="12"/>
      <c r="B369" s="213"/>
      <c r="C369" s="214"/>
      <c r="D369" s="215" t="s">
        <v>75</v>
      </c>
      <c r="E369" s="227" t="s">
        <v>587</v>
      </c>
      <c r="F369" s="227" t="s">
        <v>588</v>
      </c>
      <c r="G369" s="214"/>
      <c r="H369" s="214"/>
      <c r="I369" s="217"/>
      <c r="J369" s="228">
        <f>BK369</f>
        <v>0</v>
      </c>
      <c r="K369" s="214"/>
      <c r="L369" s="219"/>
      <c r="M369" s="220"/>
      <c r="N369" s="221"/>
      <c r="O369" s="221"/>
      <c r="P369" s="222">
        <f>SUM(P370:P378)</f>
        <v>0</v>
      </c>
      <c r="Q369" s="221"/>
      <c r="R369" s="222">
        <f>SUM(R370:R378)</f>
        <v>1.3221555</v>
      </c>
      <c r="S369" s="221"/>
      <c r="T369" s="223">
        <f>SUM(T370:T378)</f>
        <v>1.8375000000000001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24" t="s">
        <v>88</v>
      </c>
      <c r="AT369" s="225" t="s">
        <v>75</v>
      </c>
      <c r="AU369" s="225" t="s">
        <v>83</v>
      </c>
      <c r="AY369" s="224" t="s">
        <v>159</v>
      </c>
      <c r="BK369" s="226">
        <f>SUM(BK370:BK378)</f>
        <v>0</v>
      </c>
    </row>
    <row r="370" s="2" customFormat="1" ht="16.5" customHeight="1">
      <c r="A370" s="39"/>
      <c r="B370" s="40"/>
      <c r="C370" s="229" t="s">
        <v>589</v>
      </c>
      <c r="D370" s="229" t="s">
        <v>161</v>
      </c>
      <c r="E370" s="230" t="s">
        <v>590</v>
      </c>
      <c r="F370" s="231" t="s">
        <v>591</v>
      </c>
      <c r="G370" s="232" t="s">
        <v>253</v>
      </c>
      <c r="H370" s="233">
        <v>59.5</v>
      </c>
      <c r="I370" s="234"/>
      <c r="J370" s="233">
        <f>ROUND(I370*H370,1)</f>
        <v>0</v>
      </c>
      <c r="K370" s="231" t="s">
        <v>165</v>
      </c>
      <c r="L370" s="45"/>
      <c r="M370" s="235" t="s">
        <v>1</v>
      </c>
      <c r="N370" s="236" t="s">
        <v>42</v>
      </c>
      <c r="O370" s="92"/>
      <c r="P370" s="237">
        <f>O370*H370</f>
        <v>0</v>
      </c>
      <c r="Q370" s="237">
        <v>0</v>
      </c>
      <c r="R370" s="237">
        <f>Q370*H370</f>
        <v>0</v>
      </c>
      <c r="S370" s="237">
        <v>0</v>
      </c>
      <c r="T370" s="238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39" t="s">
        <v>257</v>
      </c>
      <c r="AT370" s="239" t="s">
        <v>161</v>
      </c>
      <c r="AU370" s="239" t="s">
        <v>88</v>
      </c>
      <c r="AY370" s="18" t="s">
        <v>159</v>
      </c>
      <c r="BE370" s="240">
        <f>IF(N370="základní",J370,0)</f>
        <v>0</v>
      </c>
      <c r="BF370" s="240">
        <f>IF(N370="snížená",J370,0)</f>
        <v>0</v>
      </c>
      <c r="BG370" s="240">
        <f>IF(N370="zákl. přenesená",J370,0)</f>
        <v>0</v>
      </c>
      <c r="BH370" s="240">
        <f>IF(N370="sníž. přenesená",J370,0)</f>
        <v>0</v>
      </c>
      <c r="BI370" s="240">
        <f>IF(N370="nulová",J370,0)</f>
        <v>0</v>
      </c>
      <c r="BJ370" s="18" t="s">
        <v>88</v>
      </c>
      <c r="BK370" s="240">
        <f>ROUND(I370*H370,1)</f>
        <v>0</v>
      </c>
      <c r="BL370" s="18" t="s">
        <v>257</v>
      </c>
      <c r="BM370" s="239" t="s">
        <v>592</v>
      </c>
    </row>
    <row r="371" s="14" customFormat="1">
      <c r="A371" s="14"/>
      <c r="B371" s="252"/>
      <c r="C371" s="253"/>
      <c r="D371" s="243" t="s">
        <v>168</v>
      </c>
      <c r="E371" s="254" t="s">
        <v>1</v>
      </c>
      <c r="F371" s="255" t="s">
        <v>593</v>
      </c>
      <c r="G371" s="253"/>
      <c r="H371" s="256">
        <v>59.5</v>
      </c>
      <c r="I371" s="257"/>
      <c r="J371" s="253"/>
      <c r="K371" s="253"/>
      <c r="L371" s="258"/>
      <c r="M371" s="259"/>
      <c r="N371" s="260"/>
      <c r="O371" s="260"/>
      <c r="P371" s="260"/>
      <c r="Q371" s="260"/>
      <c r="R371" s="260"/>
      <c r="S371" s="260"/>
      <c r="T371" s="261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2" t="s">
        <v>168</v>
      </c>
      <c r="AU371" s="262" t="s">
        <v>88</v>
      </c>
      <c r="AV371" s="14" t="s">
        <v>88</v>
      </c>
      <c r="AW371" s="14" t="s">
        <v>31</v>
      </c>
      <c r="AX371" s="14" t="s">
        <v>83</v>
      </c>
      <c r="AY371" s="262" t="s">
        <v>159</v>
      </c>
    </row>
    <row r="372" s="2" customFormat="1" ht="16.5" customHeight="1">
      <c r="A372" s="39"/>
      <c r="B372" s="40"/>
      <c r="C372" s="274" t="s">
        <v>594</v>
      </c>
      <c r="D372" s="274" t="s">
        <v>518</v>
      </c>
      <c r="E372" s="275" t="s">
        <v>595</v>
      </c>
      <c r="F372" s="276" t="s">
        <v>596</v>
      </c>
      <c r="G372" s="277" t="s">
        <v>253</v>
      </c>
      <c r="H372" s="278">
        <v>64.260000000000005</v>
      </c>
      <c r="I372" s="279"/>
      <c r="J372" s="278">
        <f>ROUND(I372*H372,1)</f>
        <v>0</v>
      </c>
      <c r="K372" s="276" t="s">
        <v>165</v>
      </c>
      <c r="L372" s="280"/>
      <c r="M372" s="281" t="s">
        <v>1</v>
      </c>
      <c r="N372" s="282" t="s">
        <v>42</v>
      </c>
      <c r="O372" s="92"/>
      <c r="P372" s="237">
        <f>O372*H372</f>
        <v>0</v>
      </c>
      <c r="Q372" s="237">
        <v>0.00020000000000000001</v>
      </c>
      <c r="R372" s="237">
        <f>Q372*H372</f>
        <v>0.012852000000000002</v>
      </c>
      <c r="S372" s="237">
        <v>0</v>
      </c>
      <c r="T372" s="238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39" t="s">
        <v>340</v>
      </c>
      <c r="AT372" s="239" t="s">
        <v>518</v>
      </c>
      <c r="AU372" s="239" t="s">
        <v>88</v>
      </c>
      <c r="AY372" s="18" t="s">
        <v>159</v>
      </c>
      <c r="BE372" s="240">
        <f>IF(N372="základní",J372,0)</f>
        <v>0</v>
      </c>
      <c r="BF372" s="240">
        <f>IF(N372="snížená",J372,0)</f>
        <v>0</v>
      </c>
      <c r="BG372" s="240">
        <f>IF(N372="zákl. přenesená",J372,0)</f>
        <v>0</v>
      </c>
      <c r="BH372" s="240">
        <f>IF(N372="sníž. přenesená",J372,0)</f>
        <v>0</v>
      </c>
      <c r="BI372" s="240">
        <f>IF(N372="nulová",J372,0)</f>
        <v>0</v>
      </c>
      <c r="BJ372" s="18" t="s">
        <v>88</v>
      </c>
      <c r="BK372" s="240">
        <f>ROUND(I372*H372,1)</f>
        <v>0</v>
      </c>
      <c r="BL372" s="18" t="s">
        <v>257</v>
      </c>
      <c r="BM372" s="239" t="s">
        <v>597</v>
      </c>
    </row>
    <row r="373" s="14" customFormat="1">
      <c r="A373" s="14"/>
      <c r="B373" s="252"/>
      <c r="C373" s="253"/>
      <c r="D373" s="243" t="s">
        <v>168</v>
      </c>
      <c r="E373" s="253"/>
      <c r="F373" s="255" t="s">
        <v>598</v>
      </c>
      <c r="G373" s="253"/>
      <c r="H373" s="256">
        <v>64.260000000000005</v>
      </c>
      <c r="I373" s="257"/>
      <c r="J373" s="253"/>
      <c r="K373" s="253"/>
      <c r="L373" s="258"/>
      <c r="M373" s="259"/>
      <c r="N373" s="260"/>
      <c r="O373" s="260"/>
      <c r="P373" s="260"/>
      <c r="Q373" s="260"/>
      <c r="R373" s="260"/>
      <c r="S373" s="260"/>
      <c r="T373" s="261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62" t="s">
        <v>168</v>
      </c>
      <c r="AU373" s="262" t="s">
        <v>88</v>
      </c>
      <c r="AV373" s="14" t="s">
        <v>88</v>
      </c>
      <c r="AW373" s="14" t="s">
        <v>4</v>
      </c>
      <c r="AX373" s="14" t="s">
        <v>83</v>
      </c>
      <c r="AY373" s="262" t="s">
        <v>159</v>
      </c>
    </row>
    <row r="374" s="2" customFormat="1">
      <c r="A374" s="39"/>
      <c r="B374" s="40"/>
      <c r="C374" s="229" t="s">
        <v>599</v>
      </c>
      <c r="D374" s="229" t="s">
        <v>161</v>
      </c>
      <c r="E374" s="230" t="s">
        <v>600</v>
      </c>
      <c r="F374" s="231" t="s">
        <v>601</v>
      </c>
      <c r="G374" s="232" t="s">
        <v>175</v>
      </c>
      <c r="H374" s="233">
        <v>74.349999999999994</v>
      </c>
      <c r="I374" s="234"/>
      <c r="J374" s="233">
        <f>ROUND(I374*H374,1)</f>
        <v>0</v>
      </c>
      <c r="K374" s="231" t="s">
        <v>165</v>
      </c>
      <c r="L374" s="45"/>
      <c r="M374" s="235" t="s">
        <v>1</v>
      </c>
      <c r="N374" s="236" t="s">
        <v>42</v>
      </c>
      <c r="O374" s="92"/>
      <c r="P374" s="237">
        <f>O374*H374</f>
        <v>0</v>
      </c>
      <c r="Q374" s="237">
        <v>0.017610000000000001</v>
      </c>
      <c r="R374" s="237">
        <f>Q374*H374</f>
        <v>1.3093035</v>
      </c>
      <c r="S374" s="237">
        <v>0</v>
      </c>
      <c r="T374" s="238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39" t="s">
        <v>257</v>
      </c>
      <c r="AT374" s="239" t="s">
        <v>161</v>
      </c>
      <c r="AU374" s="239" t="s">
        <v>88</v>
      </c>
      <c r="AY374" s="18" t="s">
        <v>159</v>
      </c>
      <c r="BE374" s="240">
        <f>IF(N374="základní",J374,0)</f>
        <v>0</v>
      </c>
      <c r="BF374" s="240">
        <f>IF(N374="snížená",J374,0)</f>
        <v>0</v>
      </c>
      <c r="BG374" s="240">
        <f>IF(N374="zákl. přenesená",J374,0)</f>
        <v>0</v>
      </c>
      <c r="BH374" s="240">
        <f>IF(N374="sníž. přenesená",J374,0)</f>
        <v>0</v>
      </c>
      <c r="BI374" s="240">
        <f>IF(N374="nulová",J374,0)</f>
        <v>0</v>
      </c>
      <c r="BJ374" s="18" t="s">
        <v>88</v>
      </c>
      <c r="BK374" s="240">
        <f>ROUND(I374*H374,1)</f>
        <v>0</v>
      </c>
      <c r="BL374" s="18" t="s">
        <v>257</v>
      </c>
      <c r="BM374" s="239" t="s">
        <v>602</v>
      </c>
    </row>
    <row r="375" s="14" customFormat="1">
      <c r="A375" s="14"/>
      <c r="B375" s="252"/>
      <c r="C375" s="253"/>
      <c r="D375" s="243" t="s">
        <v>168</v>
      </c>
      <c r="E375" s="254" t="s">
        <v>1</v>
      </c>
      <c r="F375" s="255" t="s">
        <v>603</v>
      </c>
      <c r="G375" s="253"/>
      <c r="H375" s="256">
        <v>74.349999999999994</v>
      </c>
      <c r="I375" s="257"/>
      <c r="J375" s="253"/>
      <c r="K375" s="253"/>
      <c r="L375" s="258"/>
      <c r="M375" s="259"/>
      <c r="N375" s="260"/>
      <c r="O375" s="260"/>
      <c r="P375" s="260"/>
      <c r="Q375" s="260"/>
      <c r="R375" s="260"/>
      <c r="S375" s="260"/>
      <c r="T375" s="261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2" t="s">
        <v>168</v>
      </c>
      <c r="AU375" s="262" t="s">
        <v>88</v>
      </c>
      <c r="AV375" s="14" t="s">
        <v>88</v>
      </c>
      <c r="AW375" s="14" t="s">
        <v>31</v>
      </c>
      <c r="AX375" s="14" t="s">
        <v>83</v>
      </c>
      <c r="AY375" s="262" t="s">
        <v>159</v>
      </c>
    </row>
    <row r="376" s="2" customFormat="1">
      <c r="A376" s="39"/>
      <c r="B376" s="40"/>
      <c r="C376" s="229" t="s">
        <v>604</v>
      </c>
      <c r="D376" s="229" t="s">
        <v>161</v>
      </c>
      <c r="E376" s="230" t="s">
        <v>605</v>
      </c>
      <c r="F376" s="231" t="s">
        <v>606</v>
      </c>
      <c r="G376" s="232" t="s">
        <v>175</v>
      </c>
      <c r="H376" s="233">
        <v>73.5</v>
      </c>
      <c r="I376" s="234"/>
      <c r="J376" s="233">
        <f>ROUND(I376*H376,1)</f>
        <v>0</v>
      </c>
      <c r="K376" s="231" t="s">
        <v>165</v>
      </c>
      <c r="L376" s="45"/>
      <c r="M376" s="235" t="s">
        <v>1</v>
      </c>
      <c r="N376" s="236" t="s">
        <v>42</v>
      </c>
      <c r="O376" s="92"/>
      <c r="P376" s="237">
        <f>O376*H376</f>
        <v>0</v>
      </c>
      <c r="Q376" s="237">
        <v>0</v>
      </c>
      <c r="R376" s="237">
        <f>Q376*H376</f>
        <v>0</v>
      </c>
      <c r="S376" s="237">
        <v>0.025000000000000001</v>
      </c>
      <c r="T376" s="238">
        <f>S376*H376</f>
        <v>1.8375000000000001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39" t="s">
        <v>257</v>
      </c>
      <c r="AT376" s="239" t="s">
        <v>161</v>
      </c>
      <c r="AU376" s="239" t="s">
        <v>88</v>
      </c>
      <c r="AY376" s="18" t="s">
        <v>159</v>
      </c>
      <c r="BE376" s="240">
        <f>IF(N376="základní",J376,0)</f>
        <v>0</v>
      </c>
      <c r="BF376" s="240">
        <f>IF(N376="snížená",J376,0)</f>
        <v>0</v>
      </c>
      <c r="BG376" s="240">
        <f>IF(N376="zákl. přenesená",J376,0)</f>
        <v>0</v>
      </c>
      <c r="BH376" s="240">
        <f>IF(N376="sníž. přenesená",J376,0)</f>
        <v>0</v>
      </c>
      <c r="BI376" s="240">
        <f>IF(N376="nulová",J376,0)</f>
        <v>0</v>
      </c>
      <c r="BJ376" s="18" t="s">
        <v>88</v>
      </c>
      <c r="BK376" s="240">
        <f>ROUND(I376*H376,1)</f>
        <v>0</v>
      </c>
      <c r="BL376" s="18" t="s">
        <v>257</v>
      </c>
      <c r="BM376" s="239" t="s">
        <v>607</v>
      </c>
    </row>
    <row r="377" s="14" customFormat="1">
      <c r="A377" s="14"/>
      <c r="B377" s="252"/>
      <c r="C377" s="253"/>
      <c r="D377" s="243" t="s">
        <v>168</v>
      </c>
      <c r="E377" s="254" t="s">
        <v>1</v>
      </c>
      <c r="F377" s="255" t="s">
        <v>608</v>
      </c>
      <c r="G377" s="253"/>
      <c r="H377" s="256">
        <v>73.5</v>
      </c>
      <c r="I377" s="257"/>
      <c r="J377" s="253"/>
      <c r="K377" s="253"/>
      <c r="L377" s="258"/>
      <c r="M377" s="259"/>
      <c r="N377" s="260"/>
      <c r="O377" s="260"/>
      <c r="P377" s="260"/>
      <c r="Q377" s="260"/>
      <c r="R377" s="260"/>
      <c r="S377" s="260"/>
      <c r="T377" s="261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62" t="s">
        <v>168</v>
      </c>
      <c r="AU377" s="262" t="s">
        <v>88</v>
      </c>
      <c r="AV377" s="14" t="s">
        <v>88</v>
      </c>
      <c r="AW377" s="14" t="s">
        <v>31</v>
      </c>
      <c r="AX377" s="14" t="s">
        <v>83</v>
      </c>
      <c r="AY377" s="262" t="s">
        <v>159</v>
      </c>
    </row>
    <row r="378" s="2" customFormat="1">
      <c r="A378" s="39"/>
      <c r="B378" s="40"/>
      <c r="C378" s="229" t="s">
        <v>609</v>
      </c>
      <c r="D378" s="229" t="s">
        <v>161</v>
      </c>
      <c r="E378" s="230" t="s">
        <v>610</v>
      </c>
      <c r="F378" s="231" t="s">
        <v>611</v>
      </c>
      <c r="G378" s="232" t="s">
        <v>275</v>
      </c>
      <c r="H378" s="233">
        <v>1.3200000000000001</v>
      </c>
      <c r="I378" s="234"/>
      <c r="J378" s="233">
        <f>ROUND(I378*H378,1)</f>
        <v>0</v>
      </c>
      <c r="K378" s="231" t="s">
        <v>165</v>
      </c>
      <c r="L378" s="45"/>
      <c r="M378" s="235" t="s">
        <v>1</v>
      </c>
      <c r="N378" s="236" t="s">
        <v>42</v>
      </c>
      <c r="O378" s="92"/>
      <c r="P378" s="237">
        <f>O378*H378</f>
        <v>0</v>
      </c>
      <c r="Q378" s="237">
        <v>0</v>
      </c>
      <c r="R378" s="237">
        <f>Q378*H378</f>
        <v>0</v>
      </c>
      <c r="S378" s="237">
        <v>0</v>
      </c>
      <c r="T378" s="238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39" t="s">
        <v>257</v>
      </c>
      <c r="AT378" s="239" t="s">
        <v>161</v>
      </c>
      <c r="AU378" s="239" t="s">
        <v>88</v>
      </c>
      <c r="AY378" s="18" t="s">
        <v>159</v>
      </c>
      <c r="BE378" s="240">
        <f>IF(N378="základní",J378,0)</f>
        <v>0</v>
      </c>
      <c r="BF378" s="240">
        <f>IF(N378="snížená",J378,0)</f>
        <v>0</v>
      </c>
      <c r="BG378" s="240">
        <f>IF(N378="zákl. přenesená",J378,0)</f>
        <v>0</v>
      </c>
      <c r="BH378" s="240">
        <f>IF(N378="sníž. přenesená",J378,0)</f>
        <v>0</v>
      </c>
      <c r="BI378" s="240">
        <f>IF(N378="nulová",J378,0)</f>
        <v>0</v>
      </c>
      <c r="BJ378" s="18" t="s">
        <v>88</v>
      </c>
      <c r="BK378" s="240">
        <f>ROUND(I378*H378,1)</f>
        <v>0</v>
      </c>
      <c r="BL378" s="18" t="s">
        <v>257</v>
      </c>
      <c r="BM378" s="239" t="s">
        <v>612</v>
      </c>
    </row>
    <row r="379" s="12" customFormat="1" ht="22.8" customHeight="1">
      <c r="A379" s="12"/>
      <c r="B379" s="213"/>
      <c r="C379" s="214"/>
      <c r="D379" s="215" t="s">
        <v>75</v>
      </c>
      <c r="E379" s="227" t="s">
        <v>613</v>
      </c>
      <c r="F379" s="227" t="s">
        <v>614</v>
      </c>
      <c r="G379" s="214"/>
      <c r="H379" s="214"/>
      <c r="I379" s="217"/>
      <c r="J379" s="228">
        <f>BK379</f>
        <v>0</v>
      </c>
      <c r="K379" s="214"/>
      <c r="L379" s="219"/>
      <c r="M379" s="220"/>
      <c r="N379" s="221"/>
      <c r="O379" s="221"/>
      <c r="P379" s="222">
        <f>SUM(P380:P440)</f>
        <v>0</v>
      </c>
      <c r="Q379" s="221"/>
      <c r="R379" s="222">
        <f>SUM(R380:R440)</f>
        <v>0.57985849999999994</v>
      </c>
      <c r="S379" s="221"/>
      <c r="T379" s="223">
        <f>SUM(T380:T440)</f>
        <v>1.4844019999999998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224" t="s">
        <v>88</v>
      </c>
      <c r="AT379" s="225" t="s">
        <v>75</v>
      </c>
      <c r="AU379" s="225" t="s">
        <v>83</v>
      </c>
      <c r="AY379" s="224" t="s">
        <v>159</v>
      </c>
      <c r="BK379" s="226">
        <f>SUM(BK380:BK440)</f>
        <v>0</v>
      </c>
    </row>
    <row r="380" s="2" customFormat="1" ht="16.5" customHeight="1">
      <c r="A380" s="39"/>
      <c r="B380" s="40"/>
      <c r="C380" s="229" t="s">
        <v>615</v>
      </c>
      <c r="D380" s="229" t="s">
        <v>161</v>
      </c>
      <c r="E380" s="230" t="s">
        <v>616</v>
      </c>
      <c r="F380" s="231" t="s">
        <v>617</v>
      </c>
      <c r="G380" s="232" t="s">
        <v>175</v>
      </c>
      <c r="H380" s="233">
        <v>32.350000000000001</v>
      </c>
      <c r="I380" s="234"/>
      <c r="J380" s="233">
        <f>ROUND(I380*H380,1)</f>
        <v>0</v>
      </c>
      <c r="K380" s="231" t="s">
        <v>165</v>
      </c>
      <c r="L380" s="45"/>
      <c r="M380" s="235" t="s">
        <v>1</v>
      </c>
      <c r="N380" s="236" t="s">
        <v>42</v>
      </c>
      <c r="O380" s="92"/>
      <c r="P380" s="237">
        <f>O380*H380</f>
        <v>0</v>
      </c>
      <c r="Q380" s="237">
        <v>0</v>
      </c>
      <c r="R380" s="237">
        <f>Q380*H380</f>
        <v>0</v>
      </c>
      <c r="S380" s="237">
        <v>0</v>
      </c>
      <c r="T380" s="238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39" t="s">
        <v>257</v>
      </c>
      <c r="AT380" s="239" t="s">
        <v>161</v>
      </c>
      <c r="AU380" s="239" t="s">
        <v>88</v>
      </c>
      <c r="AY380" s="18" t="s">
        <v>159</v>
      </c>
      <c r="BE380" s="240">
        <f>IF(N380="základní",J380,0)</f>
        <v>0</v>
      </c>
      <c r="BF380" s="240">
        <f>IF(N380="snížená",J380,0)</f>
        <v>0</v>
      </c>
      <c r="BG380" s="240">
        <f>IF(N380="zákl. přenesená",J380,0)</f>
        <v>0</v>
      </c>
      <c r="BH380" s="240">
        <f>IF(N380="sníž. přenesená",J380,0)</f>
        <v>0</v>
      </c>
      <c r="BI380" s="240">
        <f>IF(N380="nulová",J380,0)</f>
        <v>0</v>
      </c>
      <c r="BJ380" s="18" t="s">
        <v>88</v>
      </c>
      <c r="BK380" s="240">
        <f>ROUND(I380*H380,1)</f>
        <v>0</v>
      </c>
      <c r="BL380" s="18" t="s">
        <v>257</v>
      </c>
      <c r="BM380" s="239" t="s">
        <v>618</v>
      </c>
    </row>
    <row r="381" s="2" customFormat="1" ht="16.5" customHeight="1">
      <c r="A381" s="39"/>
      <c r="B381" s="40"/>
      <c r="C381" s="229" t="s">
        <v>619</v>
      </c>
      <c r="D381" s="229" t="s">
        <v>161</v>
      </c>
      <c r="E381" s="230" t="s">
        <v>620</v>
      </c>
      <c r="F381" s="231" t="s">
        <v>621</v>
      </c>
      <c r="G381" s="232" t="s">
        <v>175</v>
      </c>
      <c r="H381" s="233">
        <v>32.350000000000001</v>
      </c>
      <c r="I381" s="234"/>
      <c r="J381" s="233">
        <f>ROUND(I381*H381,1)</f>
        <v>0</v>
      </c>
      <c r="K381" s="231" t="s">
        <v>165</v>
      </c>
      <c r="L381" s="45"/>
      <c r="M381" s="235" t="s">
        <v>1</v>
      </c>
      <c r="N381" s="236" t="s">
        <v>42</v>
      </c>
      <c r="O381" s="92"/>
      <c r="P381" s="237">
        <f>O381*H381</f>
        <v>0</v>
      </c>
      <c r="Q381" s="237">
        <v>0.00029999999999999997</v>
      </c>
      <c r="R381" s="237">
        <f>Q381*H381</f>
        <v>0.0097050000000000001</v>
      </c>
      <c r="S381" s="237">
        <v>0</v>
      </c>
      <c r="T381" s="238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9" t="s">
        <v>257</v>
      </c>
      <c r="AT381" s="239" t="s">
        <v>161</v>
      </c>
      <c r="AU381" s="239" t="s">
        <v>88</v>
      </c>
      <c r="AY381" s="18" t="s">
        <v>159</v>
      </c>
      <c r="BE381" s="240">
        <f>IF(N381="základní",J381,0)</f>
        <v>0</v>
      </c>
      <c r="BF381" s="240">
        <f>IF(N381="snížená",J381,0)</f>
        <v>0</v>
      </c>
      <c r="BG381" s="240">
        <f>IF(N381="zákl. přenesená",J381,0)</f>
        <v>0</v>
      </c>
      <c r="BH381" s="240">
        <f>IF(N381="sníž. přenesená",J381,0)</f>
        <v>0</v>
      </c>
      <c r="BI381" s="240">
        <f>IF(N381="nulová",J381,0)</f>
        <v>0</v>
      </c>
      <c r="BJ381" s="18" t="s">
        <v>88</v>
      </c>
      <c r="BK381" s="240">
        <f>ROUND(I381*H381,1)</f>
        <v>0</v>
      </c>
      <c r="BL381" s="18" t="s">
        <v>257</v>
      </c>
      <c r="BM381" s="239" t="s">
        <v>622</v>
      </c>
    </row>
    <row r="382" s="2" customFormat="1">
      <c r="A382" s="39"/>
      <c r="B382" s="40"/>
      <c r="C382" s="229" t="s">
        <v>623</v>
      </c>
      <c r="D382" s="229" t="s">
        <v>161</v>
      </c>
      <c r="E382" s="230" t="s">
        <v>624</v>
      </c>
      <c r="F382" s="231" t="s">
        <v>625</v>
      </c>
      <c r="G382" s="232" t="s">
        <v>175</v>
      </c>
      <c r="H382" s="233">
        <v>18</v>
      </c>
      <c r="I382" s="234"/>
      <c r="J382" s="233">
        <f>ROUND(I382*H382,1)</f>
        <v>0</v>
      </c>
      <c r="K382" s="231" t="s">
        <v>165</v>
      </c>
      <c r="L382" s="45"/>
      <c r="M382" s="235" t="s">
        <v>1</v>
      </c>
      <c r="N382" s="236" t="s">
        <v>42</v>
      </c>
      <c r="O382" s="92"/>
      <c r="P382" s="237">
        <f>O382*H382</f>
        <v>0</v>
      </c>
      <c r="Q382" s="237">
        <v>0.0015</v>
      </c>
      <c r="R382" s="237">
        <f>Q382*H382</f>
        <v>0.027</v>
      </c>
      <c r="S382" s="237">
        <v>0</v>
      </c>
      <c r="T382" s="238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39" t="s">
        <v>257</v>
      </c>
      <c r="AT382" s="239" t="s">
        <v>161</v>
      </c>
      <c r="AU382" s="239" t="s">
        <v>88</v>
      </c>
      <c r="AY382" s="18" t="s">
        <v>159</v>
      </c>
      <c r="BE382" s="240">
        <f>IF(N382="základní",J382,0)</f>
        <v>0</v>
      </c>
      <c r="BF382" s="240">
        <f>IF(N382="snížená",J382,0)</f>
        <v>0</v>
      </c>
      <c r="BG382" s="240">
        <f>IF(N382="zákl. přenesená",J382,0)</f>
        <v>0</v>
      </c>
      <c r="BH382" s="240">
        <f>IF(N382="sníž. přenesená",J382,0)</f>
        <v>0</v>
      </c>
      <c r="BI382" s="240">
        <f>IF(N382="nulová",J382,0)</f>
        <v>0</v>
      </c>
      <c r="BJ382" s="18" t="s">
        <v>88</v>
      </c>
      <c r="BK382" s="240">
        <f>ROUND(I382*H382,1)</f>
        <v>0</v>
      </c>
      <c r="BL382" s="18" t="s">
        <v>257</v>
      </c>
      <c r="BM382" s="239" t="s">
        <v>626</v>
      </c>
    </row>
    <row r="383" s="2" customFormat="1">
      <c r="A383" s="39"/>
      <c r="B383" s="40"/>
      <c r="C383" s="229" t="s">
        <v>627</v>
      </c>
      <c r="D383" s="229" t="s">
        <v>161</v>
      </c>
      <c r="E383" s="230" t="s">
        <v>628</v>
      </c>
      <c r="F383" s="231" t="s">
        <v>629</v>
      </c>
      <c r="G383" s="232" t="s">
        <v>175</v>
      </c>
      <c r="H383" s="233">
        <v>5.2199999999999998</v>
      </c>
      <c r="I383" s="234"/>
      <c r="J383" s="233">
        <f>ROUND(I383*H383,1)</f>
        <v>0</v>
      </c>
      <c r="K383" s="231" t="s">
        <v>165</v>
      </c>
      <c r="L383" s="45"/>
      <c r="M383" s="235" t="s">
        <v>1</v>
      </c>
      <c r="N383" s="236" t="s">
        <v>42</v>
      </c>
      <c r="O383" s="92"/>
      <c r="P383" s="237">
        <f>O383*H383</f>
        <v>0</v>
      </c>
      <c r="Q383" s="237">
        <v>0</v>
      </c>
      <c r="R383" s="237">
        <f>Q383*H383</f>
        <v>0</v>
      </c>
      <c r="S383" s="237">
        <v>0.15409999999999999</v>
      </c>
      <c r="T383" s="238">
        <f>S383*H383</f>
        <v>0.80440199999999984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39" t="s">
        <v>257</v>
      </c>
      <c r="AT383" s="239" t="s">
        <v>161</v>
      </c>
      <c r="AU383" s="239" t="s">
        <v>88</v>
      </c>
      <c r="AY383" s="18" t="s">
        <v>159</v>
      </c>
      <c r="BE383" s="240">
        <f>IF(N383="základní",J383,0)</f>
        <v>0</v>
      </c>
      <c r="BF383" s="240">
        <f>IF(N383="snížená",J383,0)</f>
        <v>0</v>
      </c>
      <c r="BG383" s="240">
        <f>IF(N383="zákl. přenesená",J383,0)</f>
        <v>0</v>
      </c>
      <c r="BH383" s="240">
        <f>IF(N383="sníž. přenesená",J383,0)</f>
        <v>0</v>
      </c>
      <c r="BI383" s="240">
        <f>IF(N383="nulová",J383,0)</f>
        <v>0</v>
      </c>
      <c r="BJ383" s="18" t="s">
        <v>88</v>
      </c>
      <c r="BK383" s="240">
        <f>ROUND(I383*H383,1)</f>
        <v>0</v>
      </c>
      <c r="BL383" s="18" t="s">
        <v>257</v>
      </c>
      <c r="BM383" s="239" t="s">
        <v>630</v>
      </c>
    </row>
    <row r="384" s="13" customFormat="1">
      <c r="A384" s="13"/>
      <c r="B384" s="241"/>
      <c r="C384" s="242"/>
      <c r="D384" s="243" t="s">
        <v>168</v>
      </c>
      <c r="E384" s="244" t="s">
        <v>1</v>
      </c>
      <c r="F384" s="245" t="s">
        <v>631</v>
      </c>
      <c r="G384" s="242"/>
      <c r="H384" s="244" t="s">
        <v>1</v>
      </c>
      <c r="I384" s="246"/>
      <c r="J384" s="242"/>
      <c r="K384" s="242"/>
      <c r="L384" s="247"/>
      <c r="M384" s="248"/>
      <c r="N384" s="249"/>
      <c r="O384" s="249"/>
      <c r="P384" s="249"/>
      <c r="Q384" s="249"/>
      <c r="R384" s="249"/>
      <c r="S384" s="249"/>
      <c r="T384" s="250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1" t="s">
        <v>168</v>
      </c>
      <c r="AU384" s="251" t="s">
        <v>88</v>
      </c>
      <c r="AV384" s="13" t="s">
        <v>83</v>
      </c>
      <c r="AW384" s="13" t="s">
        <v>31</v>
      </c>
      <c r="AX384" s="13" t="s">
        <v>76</v>
      </c>
      <c r="AY384" s="251" t="s">
        <v>159</v>
      </c>
    </row>
    <row r="385" s="14" customFormat="1">
      <c r="A385" s="14"/>
      <c r="B385" s="252"/>
      <c r="C385" s="253"/>
      <c r="D385" s="243" t="s">
        <v>168</v>
      </c>
      <c r="E385" s="254" t="s">
        <v>1</v>
      </c>
      <c r="F385" s="255" t="s">
        <v>632</v>
      </c>
      <c r="G385" s="253"/>
      <c r="H385" s="256">
        <v>2.7000000000000002</v>
      </c>
      <c r="I385" s="257"/>
      <c r="J385" s="253"/>
      <c r="K385" s="253"/>
      <c r="L385" s="258"/>
      <c r="M385" s="259"/>
      <c r="N385" s="260"/>
      <c r="O385" s="260"/>
      <c r="P385" s="260"/>
      <c r="Q385" s="260"/>
      <c r="R385" s="260"/>
      <c r="S385" s="260"/>
      <c r="T385" s="261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2" t="s">
        <v>168</v>
      </c>
      <c r="AU385" s="262" t="s">
        <v>88</v>
      </c>
      <c r="AV385" s="14" t="s">
        <v>88</v>
      </c>
      <c r="AW385" s="14" t="s">
        <v>31</v>
      </c>
      <c r="AX385" s="14" t="s">
        <v>76</v>
      </c>
      <c r="AY385" s="262" t="s">
        <v>159</v>
      </c>
    </row>
    <row r="386" s="14" customFormat="1">
      <c r="A386" s="14"/>
      <c r="B386" s="252"/>
      <c r="C386" s="253"/>
      <c r="D386" s="243" t="s">
        <v>168</v>
      </c>
      <c r="E386" s="254" t="s">
        <v>1</v>
      </c>
      <c r="F386" s="255" t="s">
        <v>633</v>
      </c>
      <c r="G386" s="253"/>
      <c r="H386" s="256">
        <v>2.52</v>
      </c>
      <c r="I386" s="257"/>
      <c r="J386" s="253"/>
      <c r="K386" s="253"/>
      <c r="L386" s="258"/>
      <c r="M386" s="259"/>
      <c r="N386" s="260"/>
      <c r="O386" s="260"/>
      <c r="P386" s="260"/>
      <c r="Q386" s="260"/>
      <c r="R386" s="260"/>
      <c r="S386" s="260"/>
      <c r="T386" s="261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2" t="s">
        <v>168</v>
      </c>
      <c r="AU386" s="262" t="s">
        <v>88</v>
      </c>
      <c r="AV386" s="14" t="s">
        <v>88</v>
      </c>
      <c r="AW386" s="14" t="s">
        <v>31</v>
      </c>
      <c r="AX386" s="14" t="s">
        <v>76</v>
      </c>
      <c r="AY386" s="262" t="s">
        <v>159</v>
      </c>
    </row>
    <row r="387" s="15" customFormat="1">
      <c r="A387" s="15"/>
      <c r="B387" s="263"/>
      <c r="C387" s="264"/>
      <c r="D387" s="243" t="s">
        <v>168</v>
      </c>
      <c r="E387" s="265" t="s">
        <v>1</v>
      </c>
      <c r="F387" s="266" t="s">
        <v>170</v>
      </c>
      <c r="G387" s="264"/>
      <c r="H387" s="267">
        <v>5.2199999999999998</v>
      </c>
      <c r="I387" s="268"/>
      <c r="J387" s="264"/>
      <c r="K387" s="264"/>
      <c r="L387" s="269"/>
      <c r="M387" s="270"/>
      <c r="N387" s="271"/>
      <c r="O387" s="271"/>
      <c r="P387" s="271"/>
      <c r="Q387" s="271"/>
      <c r="R387" s="271"/>
      <c r="S387" s="271"/>
      <c r="T387" s="272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73" t="s">
        <v>168</v>
      </c>
      <c r="AU387" s="273" t="s">
        <v>88</v>
      </c>
      <c r="AV387" s="15" t="s">
        <v>166</v>
      </c>
      <c r="AW387" s="15" t="s">
        <v>31</v>
      </c>
      <c r="AX387" s="15" t="s">
        <v>83</v>
      </c>
      <c r="AY387" s="273" t="s">
        <v>159</v>
      </c>
    </row>
    <row r="388" s="2" customFormat="1">
      <c r="A388" s="39"/>
      <c r="B388" s="40"/>
      <c r="C388" s="229" t="s">
        <v>218</v>
      </c>
      <c r="D388" s="229" t="s">
        <v>161</v>
      </c>
      <c r="E388" s="230" t="s">
        <v>634</v>
      </c>
      <c r="F388" s="231" t="s">
        <v>635</v>
      </c>
      <c r="G388" s="232" t="s">
        <v>175</v>
      </c>
      <c r="H388" s="233">
        <v>25</v>
      </c>
      <c r="I388" s="234"/>
      <c r="J388" s="233">
        <f>ROUND(I388*H388,1)</f>
        <v>0</v>
      </c>
      <c r="K388" s="231" t="s">
        <v>165</v>
      </c>
      <c r="L388" s="45"/>
      <c r="M388" s="235" t="s">
        <v>1</v>
      </c>
      <c r="N388" s="236" t="s">
        <v>42</v>
      </c>
      <c r="O388" s="92"/>
      <c r="P388" s="237">
        <f>O388*H388</f>
        <v>0</v>
      </c>
      <c r="Q388" s="237">
        <v>0</v>
      </c>
      <c r="R388" s="237">
        <f>Q388*H388</f>
        <v>0</v>
      </c>
      <c r="S388" s="237">
        <v>0.027199999999999998</v>
      </c>
      <c r="T388" s="238">
        <f>S388*H388</f>
        <v>0.67999999999999994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39" t="s">
        <v>257</v>
      </c>
      <c r="AT388" s="239" t="s">
        <v>161</v>
      </c>
      <c r="AU388" s="239" t="s">
        <v>88</v>
      </c>
      <c r="AY388" s="18" t="s">
        <v>159</v>
      </c>
      <c r="BE388" s="240">
        <f>IF(N388="základní",J388,0)</f>
        <v>0</v>
      </c>
      <c r="BF388" s="240">
        <f>IF(N388="snížená",J388,0)</f>
        <v>0</v>
      </c>
      <c r="BG388" s="240">
        <f>IF(N388="zákl. přenesená",J388,0)</f>
        <v>0</v>
      </c>
      <c r="BH388" s="240">
        <f>IF(N388="sníž. přenesená",J388,0)</f>
        <v>0</v>
      </c>
      <c r="BI388" s="240">
        <f>IF(N388="nulová",J388,0)</f>
        <v>0</v>
      </c>
      <c r="BJ388" s="18" t="s">
        <v>88</v>
      </c>
      <c r="BK388" s="240">
        <f>ROUND(I388*H388,1)</f>
        <v>0</v>
      </c>
      <c r="BL388" s="18" t="s">
        <v>257</v>
      </c>
      <c r="BM388" s="239" t="s">
        <v>636</v>
      </c>
    </row>
    <row r="389" s="13" customFormat="1">
      <c r="A389" s="13"/>
      <c r="B389" s="241"/>
      <c r="C389" s="242"/>
      <c r="D389" s="243" t="s">
        <v>168</v>
      </c>
      <c r="E389" s="244" t="s">
        <v>1</v>
      </c>
      <c r="F389" s="245" t="s">
        <v>428</v>
      </c>
      <c r="G389" s="242"/>
      <c r="H389" s="244" t="s">
        <v>1</v>
      </c>
      <c r="I389" s="246"/>
      <c r="J389" s="242"/>
      <c r="K389" s="242"/>
      <c r="L389" s="247"/>
      <c r="M389" s="248"/>
      <c r="N389" s="249"/>
      <c r="O389" s="249"/>
      <c r="P389" s="249"/>
      <c r="Q389" s="249"/>
      <c r="R389" s="249"/>
      <c r="S389" s="249"/>
      <c r="T389" s="250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1" t="s">
        <v>168</v>
      </c>
      <c r="AU389" s="251" t="s">
        <v>88</v>
      </c>
      <c r="AV389" s="13" t="s">
        <v>83</v>
      </c>
      <c r="AW389" s="13" t="s">
        <v>31</v>
      </c>
      <c r="AX389" s="13" t="s">
        <v>76</v>
      </c>
      <c r="AY389" s="251" t="s">
        <v>159</v>
      </c>
    </row>
    <row r="390" s="14" customFormat="1">
      <c r="A390" s="14"/>
      <c r="B390" s="252"/>
      <c r="C390" s="253"/>
      <c r="D390" s="243" t="s">
        <v>168</v>
      </c>
      <c r="E390" s="254" t="s">
        <v>1</v>
      </c>
      <c r="F390" s="255" t="s">
        <v>637</v>
      </c>
      <c r="G390" s="253"/>
      <c r="H390" s="256">
        <v>25</v>
      </c>
      <c r="I390" s="257"/>
      <c r="J390" s="253"/>
      <c r="K390" s="253"/>
      <c r="L390" s="258"/>
      <c r="M390" s="259"/>
      <c r="N390" s="260"/>
      <c r="O390" s="260"/>
      <c r="P390" s="260"/>
      <c r="Q390" s="260"/>
      <c r="R390" s="260"/>
      <c r="S390" s="260"/>
      <c r="T390" s="261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62" t="s">
        <v>168</v>
      </c>
      <c r="AU390" s="262" t="s">
        <v>88</v>
      </c>
      <c r="AV390" s="14" t="s">
        <v>88</v>
      </c>
      <c r="AW390" s="14" t="s">
        <v>31</v>
      </c>
      <c r="AX390" s="14" t="s">
        <v>83</v>
      </c>
      <c r="AY390" s="262" t="s">
        <v>159</v>
      </c>
    </row>
    <row r="391" s="2" customFormat="1">
      <c r="A391" s="39"/>
      <c r="B391" s="40"/>
      <c r="C391" s="229" t="s">
        <v>638</v>
      </c>
      <c r="D391" s="229" t="s">
        <v>161</v>
      </c>
      <c r="E391" s="230" t="s">
        <v>639</v>
      </c>
      <c r="F391" s="231" t="s">
        <v>640</v>
      </c>
      <c r="G391" s="232" t="s">
        <v>175</v>
      </c>
      <c r="H391" s="233">
        <v>32.350000000000001</v>
      </c>
      <c r="I391" s="234"/>
      <c r="J391" s="233">
        <f>ROUND(I391*H391,1)</f>
        <v>0</v>
      </c>
      <c r="K391" s="231" t="s">
        <v>165</v>
      </c>
      <c r="L391" s="45"/>
      <c r="M391" s="235" t="s">
        <v>1</v>
      </c>
      <c r="N391" s="236" t="s">
        <v>42</v>
      </c>
      <c r="O391" s="92"/>
      <c r="P391" s="237">
        <f>O391*H391</f>
        <v>0</v>
      </c>
      <c r="Q391" s="237">
        <v>0.0048999999999999998</v>
      </c>
      <c r="R391" s="237">
        <f>Q391*H391</f>
        <v>0.15851499999999999</v>
      </c>
      <c r="S391" s="237">
        <v>0</v>
      </c>
      <c r="T391" s="238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39" t="s">
        <v>257</v>
      </c>
      <c r="AT391" s="239" t="s">
        <v>161</v>
      </c>
      <c r="AU391" s="239" t="s">
        <v>88</v>
      </c>
      <c r="AY391" s="18" t="s">
        <v>159</v>
      </c>
      <c r="BE391" s="240">
        <f>IF(N391="základní",J391,0)</f>
        <v>0</v>
      </c>
      <c r="BF391" s="240">
        <f>IF(N391="snížená",J391,0)</f>
        <v>0</v>
      </c>
      <c r="BG391" s="240">
        <f>IF(N391="zákl. přenesená",J391,0)</f>
        <v>0</v>
      </c>
      <c r="BH391" s="240">
        <f>IF(N391="sníž. přenesená",J391,0)</f>
        <v>0</v>
      </c>
      <c r="BI391" s="240">
        <f>IF(N391="nulová",J391,0)</f>
        <v>0</v>
      </c>
      <c r="BJ391" s="18" t="s">
        <v>88</v>
      </c>
      <c r="BK391" s="240">
        <f>ROUND(I391*H391,1)</f>
        <v>0</v>
      </c>
      <c r="BL391" s="18" t="s">
        <v>257</v>
      </c>
      <c r="BM391" s="239" t="s">
        <v>641</v>
      </c>
    </row>
    <row r="392" s="13" customFormat="1">
      <c r="A392" s="13"/>
      <c r="B392" s="241"/>
      <c r="C392" s="242"/>
      <c r="D392" s="243" t="s">
        <v>168</v>
      </c>
      <c r="E392" s="244" t="s">
        <v>1</v>
      </c>
      <c r="F392" s="245" t="s">
        <v>401</v>
      </c>
      <c r="G392" s="242"/>
      <c r="H392" s="244" t="s">
        <v>1</v>
      </c>
      <c r="I392" s="246"/>
      <c r="J392" s="242"/>
      <c r="K392" s="242"/>
      <c r="L392" s="247"/>
      <c r="M392" s="248"/>
      <c r="N392" s="249"/>
      <c r="O392" s="249"/>
      <c r="P392" s="249"/>
      <c r="Q392" s="249"/>
      <c r="R392" s="249"/>
      <c r="S392" s="249"/>
      <c r="T392" s="250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1" t="s">
        <v>168</v>
      </c>
      <c r="AU392" s="251" t="s">
        <v>88</v>
      </c>
      <c r="AV392" s="13" t="s">
        <v>83</v>
      </c>
      <c r="AW392" s="13" t="s">
        <v>31</v>
      </c>
      <c r="AX392" s="13" t="s">
        <v>76</v>
      </c>
      <c r="AY392" s="251" t="s">
        <v>159</v>
      </c>
    </row>
    <row r="393" s="14" customFormat="1">
      <c r="A393" s="14"/>
      <c r="B393" s="252"/>
      <c r="C393" s="253"/>
      <c r="D393" s="243" t="s">
        <v>168</v>
      </c>
      <c r="E393" s="254" t="s">
        <v>1</v>
      </c>
      <c r="F393" s="255" t="s">
        <v>642</v>
      </c>
      <c r="G393" s="253"/>
      <c r="H393" s="256">
        <v>10.58</v>
      </c>
      <c r="I393" s="257"/>
      <c r="J393" s="253"/>
      <c r="K393" s="253"/>
      <c r="L393" s="258"/>
      <c r="M393" s="259"/>
      <c r="N393" s="260"/>
      <c r="O393" s="260"/>
      <c r="P393" s="260"/>
      <c r="Q393" s="260"/>
      <c r="R393" s="260"/>
      <c r="S393" s="260"/>
      <c r="T393" s="261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62" t="s">
        <v>168</v>
      </c>
      <c r="AU393" s="262" t="s">
        <v>88</v>
      </c>
      <c r="AV393" s="14" t="s">
        <v>88</v>
      </c>
      <c r="AW393" s="14" t="s">
        <v>31</v>
      </c>
      <c r="AX393" s="14" t="s">
        <v>76</v>
      </c>
      <c r="AY393" s="262" t="s">
        <v>159</v>
      </c>
    </row>
    <row r="394" s="14" customFormat="1">
      <c r="A394" s="14"/>
      <c r="B394" s="252"/>
      <c r="C394" s="253"/>
      <c r="D394" s="243" t="s">
        <v>168</v>
      </c>
      <c r="E394" s="254" t="s">
        <v>1</v>
      </c>
      <c r="F394" s="255" t="s">
        <v>643</v>
      </c>
      <c r="G394" s="253"/>
      <c r="H394" s="256">
        <v>-1.6000000000000001</v>
      </c>
      <c r="I394" s="257"/>
      <c r="J394" s="253"/>
      <c r="K394" s="253"/>
      <c r="L394" s="258"/>
      <c r="M394" s="259"/>
      <c r="N394" s="260"/>
      <c r="O394" s="260"/>
      <c r="P394" s="260"/>
      <c r="Q394" s="260"/>
      <c r="R394" s="260"/>
      <c r="S394" s="260"/>
      <c r="T394" s="261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2" t="s">
        <v>168</v>
      </c>
      <c r="AU394" s="262" t="s">
        <v>88</v>
      </c>
      <c r="AV394" s="14" t="s">
        <v>88</v>
      </c>
      <c r="AW394" s="14" t="s">
        <v>31</v>
      </c>
      <c r="AX394" s="14" t="s">
        <v>76</v>
      </c>
      <c r="AY394" s="262" t="s">
        <v>159</v>
      </c>
    </row>
    <row r="395" s="16" customFormat="1">
      <c r="A395" s="16"/>
      <c r="B395" s="283"/>
      <c r="C395" s="284"/>
      <c r="D395" s="243" t="s">
        <v>168</v>
      </c>
      <c r="E395" s="285" t="s">
        <v>1</v>
      </c>
      <c r="F395" s="286" t="s">
        <v>644</v>
      </c>
      <c r="G395" s="284"/>
      <c r="H395" s="287">
        <v>8.9800000000000004</v>
      </c>
      <c r="I395" s="288"/>
      <c r="J395" s="284"/>
      <c r="K395" s="284"/>
      <c r="L395" s="289"/>
      <c r="M395" s="290"/>
      <c r="N395" s="291"/>
      <c r="O395" s="291"/>
      <c r="P395" s="291"/>
      <c r="Q395" s="291"/>
      <c r="R395" s="291"/>
      <c r="S395" s="291"/>
      <c r="T395" s="292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T395" s="293" t="s">
        <v>168</v>
      </c>
      <c r="AU395" s="293" t="s">
        <v>88</v>
      </c>
      <c r="AV395" s="16" t="s">
        <v>93</v>
      </c>
      <c r="AW395" s="16" t="s">
        <v>31</v>
      </c>
      <c r="AX395" s="16" t="s">
        <v>76</v>
      </c>
      <c r="AY395" s="293" t="s">
        <v>159</v>
      </c>
    </row>
    <row r="396" s="13" customFormat="1">
      <c r="A396" s="13"/>
      <c r="B396" s="241"/>
      <c r="C396" s="242"/>
      <c r="D396" s="243" t="s">
        <v>168</v>
      </c>
      <c r="E396" s="244" t="s">
        <v>1</v>
      </c>
      <c r="F396" s="245" t="s">
        <v>403</v>
      </c>
      <c r="G396" s="242"/>
      <c r="H396" s="244" t="s">
        <v>1</v>
      </c>
      <c r="I396" s="246"/>
      <c r="J396" s="242"/>
      <c r="K396" s="242"/>
      <c r="L396" s="247"/>
      <c r="M396" s="248"/>
      <c r="N396" s="249"/>
      <c r="O396" s="249"/>
      <c r="P396" s="249"/>
      <c r="Q396" s="249"/>
      <c r="R396" s="249"/>
      <c r="S396" s="249"/>
      <c r="T396" s="250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1" t="s">
        <v>168</v>
      </c>
      <c r="AU396" s="251" t="s">
        <v>88</v>
      </c>
      <c r="AV396" s="13" t="s">
        <v>83</v>
      </c>
      <c r="AW396" s="13" t="s">
        <v>31</v>
      </c>
      <c r="AX396" s="13" t="s">
        <v>76</v>
      </c>
      <c r="AY396" s="251" t="s">
        <v>159</v>
      </c>
    </row>
    <row r="397" s="14" customFormat="1">
      <c r="A397" s="14"/>
      <c r="B397" s="252"/>
      <c r="C397" s="253"/>
      <c r="D397" s="243" t="s">
        <v>168</v>
      </c>
      <c r="E397" s="254" t="s">
        <v>1</v>
      </c>
      <c r="F397" s="255" t="s">
        <v>645</v>
      </c>
      <c r="G397" s="253"/>
      <c r="H397" s="256">
        <v>27.370000000000001</v>
      </c>
      <c r="I397" s="257"/>
      <c r="J397" s="253"/>
      <c r="K397" s="253"/>
      <c r="L397" s="258"/>
      <c r="M397" s="259"/>
      <c r="N397" s="260"/>
      <c r="O397" s="260"/>
      <c r="P397" s="260"/>
      <c r="Q397" s="260"/>
      <c r="R397" s="260"/>
      <c r="S397" s="260"/>
      <c r="T397" s="261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2" t="s">
        <v>168</v>
      </c>
      <c r="AU397" s="262" t="s">
        <v>88</v>
      </c>
      <c r="AV397" s="14" t="s">
        <v>88</v>
      </c>
      <c r="AW397" s="14" t="s">
        <v>31</v>
      </c>
      <c r="AX397" s="14" t="s">
        <v>76</v>
      </c>
      <c r="AY397" s="262" t="s">
        <v>159</v>
      </c>
    </row>
    <row r="398" s="14" customFormat="1">
      <c r="A398" s="14"/>
      <c r="B398" s="252"/>
      <c r="C398" s="253"/>
      <c r="D398" s="243" t="s">
        <v>168</v>
      </c>
      <c r="E398" s="254" t="s">
        <v>1</v>
      </c>
      <c r="F398" s="255" t="s">
        <v>646</v>
      </c>
      <c r="G398" s="253"/>
      <c r="H398" s="256">
        <v>-4</v>
      </c>
      <c r="I398" s="257"/>
      <c r="J398" s="253"/>
      <c r="K398" s="253"/>
      <c r="L398" s="258"/>
      <c r="M398" s="259"/>
      <c r="N398" s="260"/>
      <c r="O398" s="260"/>
      <c r="P398" s="260"/>
      <c r="Q398" s="260"/>
      <c r="R398" s="260"/>
      <c r="S398" s="260"/>
      <c r="T398" s="261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62" t="s">
        <v>168</v>
      </c>
      <c r="AU398" s="262" t="s">
        <v>88</v>
      </c>
      <c r="AV398" s="14" t="s">
        <v>88</v>
      </c>
      <c r="AW398" s="14" t="s">
        <v>31</v>
      </c>
      <c r="AX398" s="14" t="s">
        <v>76</v>
      </c>
      <c r="AY398" s="262" t="s">
        <v>159</v>
      </c>
    </row>
    <row r="399" s="16" customFormat="1">
      <c r="A399" s="16"/>
      <c r="B399" s="283"/>
      <c r="C399" s="284"/>
      <c r="D399" s="243" t="s">
        <v>168</v>
      </c>
      <c r="E399" s="285" t="s">
        <v>1</v>
      </c>
      <c r="F399" s="286" t="s">
        <v>644</v>
      </c>
      <c r="G399" s="284"/>
      <c r="H399" s="287">
        <v>23.370000000000001</v>
      </c>
      <c r="I399" s="288"/>
      <c r="J399" s="284"/>
      <c r="K399" s="284"/>
      <c r="L399" s="289"/>
      <c r="M399" s="290"/>
      <c r="N399" s="291"/>
      <c r="O399" s="291"/>
      <c r="P399" s="291"/>
      <c r="Q399" s="291"/>
      <c r="R399" s="291"/>
      <c r="S399" s="291"/>
      <c r="T399" s="292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T399" s="293" t="s">
        <v>168</v>
      </c>
      <c r="AU399" s="293" t="s">
        <v>88</v>
      </c>
      <c r="AV399" s="16" t="s">
        <v>93</v>
      </c>
      <c r="AW399" s="16" t="s">
        <v>31</v>
      </c>
      <c r="AX399" s="16" t="s">
        <v>76</v>
      </c>
      <c r="AY399" s="293" t="s">
        <v>159</v>
      </c>
    </row>
    <row r="400" s="15" customFormat="1">
      <c r="A400" s="15"/>
      <c r="B400" s="263"/>
      <c r="C400" s="264"/>
      <c r="D400" s="243" t="s">
        <v>168</v>
      </c>
      <c r="E400" s="265" t="s">
        <v>1</v>
      </c>
      <c r="F400" s="266" t="s">
        <v>170</v>
      </c>
      <c r="G400" s="264"/>
      <c r="H400" s="267">
        <v>32.350000000000001</v>
      </c>
      <c r="I400" s="268"/>
      <c r="J400" s="264"/>
      <c r="K400" s="264"/>
      <c r="L400" s="269"/>
      <c r="M400" s="270"/>
      <c r="N400" s="271"/>
      <c r="O400" s="271"/>
      <c r="P400" s="271"/>
      <c r="Q400" s="271"/>
      <c r="R400" s="271"/>
      <c r="S400" s="271"/>
      <c r="T400" s="272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73" t="s">
        <v>168</v>
      </c>
      <c r="AU400" s="273" t="s">
        <v>88</v>
      </c>
      <c r="AV400" s="15" t="s">
        <v>166</v>
      </c>
      <c r="AW400" s="15" t="s">
        <v>31</v>
      </c>
      <c r="AX400" s="15" t="s">
        <v>83</v>
      </c>
      <c r="AY400" s="273" t="s">
        <v>159</v>
      </c>
    </row>
    <row r="401" s="2" customFormat="1" ht="16.5" customHeight="1">
      <c r="A401" s="39"/>
      <c r="B401" s="40"/>
      <c r="C401" s="274" t="s">
        <v>647</v>
      </c>
      <c r="D401" s="274" t="s">
        <v>518</v>
      </c>
      <c r="E401" s="275" t="s">
        <v>648</v>
      </c>
      <c r="F401" s="276" t="s">
        <v>649</v>
      </c>
      <c r="G401" s="277" t="s">
        <v>175</v>
      </c>
      <c r="H401" s="278">
        <v>35.590000000000003</v>
      </c>
      <c r="I401" s="279"/>
      <c r="J401" s="278">
        <f>ROUND(I401*H401,1)</f>
        <v>0</v>
      </c>
      <c r="K401" s="276" t="s">
        <v>165</v>
      </c>
      <c r="L401" s="280"/>
      <c r="M401" s="281" t="s">
        <v>1</v>
      </c>
      <c r="N401" s="282" t="s">
        <v>42</v>
      </c>
      <c r="O401" s="92"/>
      <c r="P401" s="237">
        <f>O401*H401</f>
        <v>0</v>
      </c>
      <c r="Q401" s="237">
        <v>0.010200000000000001</v>
      </c>
      <c r="R401" s="237">
        <f>Q401*H401</f>
        <v>0.36301800000000006</v>
      </c>
      <c r="S401" s="237">
        <v>0</v>
      </c>
      <c r="T401" s="238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39" t="s">
        <v>340</v>
      </c>
      <c r="AT401" s="239" t="s">
        <v>518</v>
      </c>
      <c r="AU401" s="239" t="s">
        <v>88</v>
      </c>
      <c r="AY401" s="18" t="s">
        <v>159</v>
      </c>
      <c r="BE401" s="240">
        <f>IF(N401="základní",J401,0)</f>
        <v>0</v>
      </c>
      <c r="BF401" s="240">
        <f>IF(N401="snížená",J401,0)</f>
        <v>0</v>
      </c>
      <c r="BG401" s="240">
        <f>IF(N401="zákl. přenesená",J401,0)</f>
        <v>0</v>
      </c>
      <c r="BH401" s="240">
        <f>IF(N401="sníž. přenesená",J401,0)</f>
        <v>0</v>
      </c>
      <c r="BI401" s="240">
        <f>IF(N401="nulová",J401,0)</f>
        <v>0</v>
      </c>
      <c r="BJ401" s="18" t="s">
        <v>88</v>
      </c>
      <c r="BK401" s="240">
        <f>ROUND(I401*H401,1)</f>
        <v>0</v>
      </c>
      <c r="BL401" s="18" t="s">
        <v>257</v>
      </c>
      <c r="BM401" s="239" t="s">
        <v>650</v>
      </c>
    </row>
    <row r="402" s="13" customFormat="1">
      <c r="A402" s="13"/>
      <c r="B402" s="241"/>
      <c r="C402" s="242"/>
      <c r="D402" s="243" t="s">
        <v>168</v>
      </c>
      <c r="E402" s="244" t="s">
        <v>1</v>
      </c>
      <c r="F402" s="245" t="s">
        <v>651</v>
      </c>
      <c r="G402" s="242"/>
      <c r="H402" s="244" t="s">
        <v>1</v>
      </c>
      <c r="I402" s="246"/>
      <c r="J402" s="242"/>
      <c r="K402" s="242"/>
      <c r="L402" s="247"/>
      <c r="M402" s="248"/>
      <c r="N402" s="249"/>
      <c r="O402" s="249"/>
      <c r="P402" s="249"/>
      <c r="Q402" s="249"/>
      <c r="R402" s="249"/>
      <c r="S402" s="249"/>
      <c r="T402" s="250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1" t="s">
        <v>168</v>
      </c>
      <c r="AU402" s="251" t="s">
        <v>88</v>
      </c>
      <c r="AV402" s="13" t="s">
        <v>83</v>
      </c>
      <c r="AW402" s="13" t="s">
        <v>31</v>
      </c>
      <c r="AX402" s="13" t="s">
        <v>76</v>
      </c>
      <c r="AY402" s="251" t="s">
        <v>159</v>
      </c>
    </row>
    <row r="403" s="13" customFormat="1">
      <c r="A403" s="13"/>
      <c r="B403" s="241"/>
      <c r="C403" s="242"/>
      <c r="D403" s="243" t="s">
        <v>168</v>
      </c>
      <c r="E403" s="244" t="s">
        <v>1</v>
      </c>
      <c r="F403" s="245" t="s">
        <v>652</v>
      </c>
      <c r="G403" s="242"/>
      <c r="H403" s="244" t="s">
        <v>1</v>
      </c>
      <c r="I403" s="246"/>
      <c r="J403" s="242"/>
      <c r="K403" s="242"/>
      <c r="L403" s="247"/>
      <c r="M403" s="248"/>
      <c r="N403" s="249"/>
      <c r="O403" s="249"/>
      <c r="P403" s="249"/>
      <c r="Q403" s="249"/>
      <c r="R403" s="249"/>
      <c r="S403" s="249"/>
      <c r="T403" s="250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1" t="s">
        <v>168</v>
      </c>
      <c r="AU403" s="251" t="s">
        <v>88</v>
      </c>
      <c r="AV403" s="13" t="s">
        <v>83</v>
      </c>
      <c r="AW403" s="13" t="s">
        <v>31</v>
      </c>
      <c r="AX403" s="13" t="s">
        <v>76</v>
      </c>
      <c r="AY403" s="251" t="s">
        <v>159</v>
      </c>
    </row>
    <row r="404" s="13" customFormat="1">
      <c r="A404" s="13"/>
      <c r="B404" s="241"/>
      <c r="C404" s="242"/>
      <c r="D404" s="243" t="s">
        <v>168</v>
      </c>
      <c r="E404" s="244" t="s">
        <v>1</v>
      </c>
      <c r="F404" s="245" t="s">
        <v>653</v>
      </c>
      <c r="G404" s="242"/>
      <c r="H404" s="244" t="s">
        <v>1</v>
      </c>
      <c r="I404" s="246"/>
      <c r="J404" s="242"/>
      <c r="K404" s="242"/>
      <c r="L404" s="247"/>
      <c r="M404" s="248"/>
      <c r="N404" s="249"/>
      <c r="O404" s="249"/>
      <c r="P404" s="249"/>
      <c r="Q404" s="249"/>
      <c r="R404" s="249"/>
      <c r="S404" s="249"/>
      <c r="T404" s="250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1" t="s">
        <v>168</v>
      </c>
      <c r="AU404" s="251" t="s">
        <v>88</v>
      </c>
      <c r="AV404" s="13" t="s">
        <v>83</v>
      </c>
      <c r="AW404" s="13" t="s">
        <v>31</v>
      </c>
      <c r="AX404" s="13" t="s">
        <v>76</v>
      </c>
      <c r="AY404" s="251" t="s">
        <v>159</v>
      </c>
    </row>
    <row r="405" s="14" customFormat="1">
      <c r="A405" s="14"/>
      <c r="B405" s="252"/>
      <c r="C405" s="253"/>
      <c r="D405" s="243" t="s">
        <v>168</v>
      </c>
      <c r="E405" s="254" t="s">
        <v>1</v>
      </c>
      <c r="F405" s="255" t="s">
        <v>654</v>
      </c>
      <c r="G405" s="253"/>
      <c r="H405" s="256">
        <v>32.350000000000001</v>
      </c>
      <c r="I405" s="257"/>
      <c r="J405" s="253"/>
      <c r="K405" s="253"/>
      <c r="L405" s="258"/>
      <c r="M405" s="259"/>
      <c r="N405" s="260"/>
      <c r="O405" s="260"/>
      <c r="P405" s="260"/>
      <c r="Q405" s="260"/>
      <c r="R405" s="260"/>
      <c r="S405" s="260"/>
      <c r="T405" s="261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2" t="s">
        <v>168</v>
      </c>
      <c r="AU405" s="262" t="s">
        <v>88</v>
      </c>
      <c r="AV405" s="14" t="s">
        <v>88</v>
      </c>
      <c r="AW405" s="14" t="s">
        <v>31</v>
      </c>
      <c r="AX405" s="14" t="s">
        <v>83</v>
      </c>
      <c r="AY405" s="262" t="s">
        <v>159</v>
      </c>
    </row>
    <row r="406" s="14" customFormat="1">
      <c r="A406" s="14"/>
      <c r="B406" s="252"/>
      <c r="C406" s="253"/>
      <c r="D406" s="243" t="s">
        <v>168</v>
      </c>
      <c r="E406" s="253"/>
      <c r="F406" s="255" t="s">
        <v>655</v>
      </c>
      <c r="G406" s="253"/>
      <c r="H406" s="256">
        <v>35.590000000000003</v>
      </c>
      <c r="I406" s="257"/>
      <c r="J406" s="253"/>
      <c r="K406" s="253"/>
      <c r="L406" s="258"/>
      <c r="M406" s="259"/>
      <c r="N406" s="260"/>
      <c r="O406" s="260"/>
      <c r="P406" s="260"/>
      <c r="Q406" s="260"/>
      <c r="R406" s="260"/>
      <c r="S406" s="260"/>
      <c r="T406" s="261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62" t="s">
        <v>168</v>
      </c>
      <c r="AU406" s="262" t="s">
        <v>88</v>
      </c>
      <c r="AV406" s="14" t="s">
        <v>88</v>
      </c>
      <c r="AW406" s="14" t="s">
        <v>4</v>
      </c>
      <c r="AX406" s="14" t="s">
        <v>83</v>
      </c>
      <c r="AY406" s="262" t="s">
        <v>159</v>
      </c>
    </row>
    <row r="407" s="2" customFormat="1">
      <c r="A407" s="39"/>
      <c r="B407" s="40"/>
      <c r="C407" s="229" t="s">
        <v>656</v>
      </c>
      <c r="D407" s="229" t="s">
        <v>161</v>
      </c>
      <c r="E407" s="230" t="s">
        <v>657</v>
      </c>
      <c r="F407" s="231" t="s">
        <v>658</v>
      </c>
      <c r="G407" s="232" t="s">
        <v>164</v>
      </c>
      <c r="H407" s="233">
        <v>3</v>
      </c>
      <c r="I407" s="234"/>
      <c r="J407" s="233">
        <f>ROUND(I407*H407,1)</f>
        <v>0</v>
      </c>
      <c r="K407" s="231" t="s">
        <v>165</v>
      </c>
      <c r="L407" s="45"/>
      <c r="M407" s="235" t="s">
        <v>1</v>
      </c>
      <c r="N407" s="236" t="s">
        <v>42</v>
      </c>
      <c r="O407" s="92"/>
      <c r="P407" s="237">
        <f>O407*H407</f>
        <v>0</v>
      </c>
      <c r="Q407" s="237">
        <v>0.00020000000000000001</v>
      </c>
      <c r="R407" s="237">
        <f>Q407*H407</f>
        <v>0.00060000000000000006</v>
      </c>
      <c r="S407" s="237">
        <v>0</v>
      </c>
      <c r="T407" s="238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39" t="s">
        <v>257</v>
      </c>
      <c r="AT407" s="239" t="s">
        <v>161</v>
      </c>
      <c r="AU407" s="239" t="s">
        <v>88</v>
      </c>
      <c r="AY407" s="18" t="s">
        <v>159</v>
      </c>
      <c r="BE407" s="240">
        <f>IF(N407="základní",J407,0)</f>
        <v>0</v>
      </c>
      <c r="BF407" s="240">
        <f>IF(N407="snížená",J407,0)</f>
        <v>0</v>
      </c>
      <c r="BG407" s="240">
        <f>IF(N407="zákl. přenesená",J407,0)</f>
        <v>0</v>
      </c>
      <c r="BH407" s="240">
        <f>IF(N407="sníž. přenesená",J407,0)</f>
        <v>0</v>
      </c>
      <c r="BI407" s="240">
        <f>IF(N407="nulová",J407,0)</f>
        <v>0</v>
      </c>
      <c r="BJ407" s="18" t="s">
        <v>88</v>
      </c>
      <c r="BK407" s="240">
        <f>ROUND(I407*H407,1)</f>
        <v>0</v>
      </c>
      <c r="BL407" s="18" t="s">
        <v>257</v>
      </c>
      <c r="BM407" s="239" t="s">
        <v>659</v>
      </c>
    </row>
    <row r="408" s="13" customFormat="1">
      <c r="A408" s="13"/>
      <c r="B408" s="241"/>
      <c r="C408" s="242"/>
      <c r="D408" s="243" t="s">
        <v>168</v>
      </c>
      <c r="E408" s="244" t="s">
        <v>1</v>
      </c>
      <c r="F408" s="245" t="s">
        <v>660</v>
      </c>
      <c r="G408" s="242"/>
      <c r="H408" s="244" t="s">
        <v>1</v>
      </c>
      <c r="I408" s="246"/>
      <c r="J408" s="242"/>
      <c r="K408" s="242"/>
      <c r="L408" s="247"/>
      <c r="M408" s="248"/>
      <c r="N408" s="249"/>
      <c r="O408" s="249"/>
      <c r="P408" s="249"/>
      <c r="Q408" s="249"/>
      <c r="R408" s="249"/>
      <c r="S408" s="249"/>
      <c r="T408" s="250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51" t="s">
        <v>168</v>
      </c>
      <c r="AU408" s="251" t="s">
        <v>88</v>
      </c>
      <c r="AV408" s="13" t="s">
        <v>83</v>
      </c>
      <c r="AW408" s="13" t="s">
        <v>31</v>
      </c>
      <c r="AX408" s="13" t="s">
        <v>76</v>
      </c>
      <c r="AY408" s="251" t="s">
        <v>159</v>
      </c>
    </row>
    <row r="409" s="14" customFormat="1">
      <c r="A409" s="14"/>
      <c r="B409" s="252"/>
      <c r="C409" s="253"/>
      <c r="D409" s="243" t="s">
        <v>168</v>
      </c>
      <c r="E409" s="254" t="s">
        <v>1</v>
      </c>
      <c r="F409" s="255" t="s">
        <v>83</v>
      </c>
      <c r="G409" s="253"/>
      <c r="H409" s="256">
        <v>1</v>
      </c>
      <c r="I409" s="257"/>
      <c r="J409" s="253"/>
      <c r="K409" s="253"/>
      <c r="L409" s="258"/>
      <c r="M409" s="259"/>
      <c r="N409" s="260"/>
      <c r="O409" s="260"/>
      <c r="P409" s="260"/>
      <c r="Q409" s="260"/>
      <c r="R409" s="260"/>
      <c r="S409" s="260"/>
      <c r="T409" s="261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62" t="s">
        <v>168</v>
      </c>
      <c r="AU409" s="262" t="s">
        <v>88</v>
      </c>
      <c r="AV409" s="14" t="s">
        <v>88</v>
      </c>
      <c r="AW409" s="14" t="s">
        <v>31</v>
      </c>
      <c r="AX409" s="14" t="s">
        <v>76</v>
      </c>
      <c r="AY409" s="262" t="s">
        <v>159</v>
      </c>
    </row>
    <row r="410" s="13" customFormat="1">
      <c r="A410" s="13"/>
      <c r="B410" s="241"/>
      <c r="C410" s="242"/>
      <c r="D410" s="243" t="s">
        <v>168</v>
      </c>
      <c r="E410" s="244" t="s">
        <v>1</v>
      </c>
      <c r="F410" s="245" t="s">
        <v>661</v>
      </c>
      <c r="G410" s="242"/>
      <c r="H410" s="244" t="s">
        <v>1</v>
      </c>
      <c r="I410" s="246"/>
      <c r="J410" s="242"/>
      <c r="K410" s="242"/>
      <c r="L410" s="247"/>
      <c r="M410" s="248"/>
      <c r="N410" s="249"/>
      <c r="O410" s="249"/>
      <c r="P410" s="249"/>
      <c r="Q410" s="249"/>
      <c r="R410" s="249"/>
      <c r="S410" s="249"/>
      <c r="T410" s="250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1" t="s">
        <v>168</v>
      </c>
      <c r="AU410" s="251" t="s">
        <v>88</v>
      </c>
      <c r="AV410" s="13" t="s">
        <v>83</v>
      </c>
      <c r="AW410" s="13" t="s">
        <v>31</v>
      </c>
      <c r="AX410" s="13" t="s">
        <v>76</v>
      </c>
      <c r="AY410" s="251" t="s">
        <v>159</v>
      </c>
    </row>
    <row r="411" s="14" customFormat="1">
      <c r="A411" s="14"/>
      <c r="B411" s="252"/>
      <c r="C411" s="253"/>
      <c r="D411" s="243" t="s">
        <v>168</v>
      </c>
      <c r="E411" s="254" t="s">
        <v>1</v>
      </c>
      <c r="F411" s="255" t="s">
        <v>88</v>
      </c>
      <c r="G411" s="253"/>
      <c r="H411" s="256">
        <v>2</v>
      </c>
      <c r="I411" s="257"/>
      <c r="J411" s="253"/>
      <c r="K411" s="253"/>
      <c r="L411" s="258"/>
      <c r="M411" s="259"/>
      <c r="N411" s="260"/>
      <c r="O411" s="260"/>
      <c r="P411" s="260"/>
      <c r="Q411" s="260"/>
      <c r="R411" s="260"/>
      <c r="S411" s="260"/>
      <c r="T411" s="261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62" t="s">
        <v>168</v>
      </c>
      <c r="AU411" s="262" t="s">
        <v>88</v>
      </c>
      <c r="AV411" s="14" t="s">
        <v>88</v>
      </c>
      <c r="AW411" s="14" t="s">
        <v>31</v>
      </c>
      <c r="AX411" s="14" t="s">
        <v>76</v>
      </c>
      <c r="AY411" s="262" t="s">
        <v>159</v>
      </c>
    </row>
    <row r="412" s="15" customFormat="1">
      <c r="A412" s="15"/>
      <c r="B412" s="263"/>
      <c r="C412" s="264"/>
      <c r="D412" s="243" t="s">
        <v>168</v>
      </c>
      <c r="E412" s="265" t="s">
        <v>1</v>
      </c>
      <c r="F412" s="266" t="s">
        <v>170</v>
      </c>
      <c r="G412" s="264"/>
      <c r="H412" s="267">
        <v>3</v>
      </c>
      <c r="I412" s="268"/>
      <c r="J412" s="264"/>
      <c r="K412" s="264"/>
      <c r="L412" s="269"/>
      <c r="M412" s="270"/>
      <c r="N412" s="271"/>
      <c r="O412" s="271"/>
      <c r="P412" s="271"/>
      <c r="Q412" s="271"/>
      <c r="R412" s="271"/>
      <c r="S412" s="271"/>
      <c r="T412" s="272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73" t="s">
        <v>168</v>
      </c>
      <c r="AU412" s="273" t="s">
        <v>88</v>
      </c>
      <c r="AV412" s="15" t="s">
        <v>166</v>
      </c>
      <c r="AW412" s="15" t="s">
        <v>31</v>
      </c>
      <c r="AX412" s="15" t="s">
        <v>83</v>
      </c>
      <c r="AY412" s="273" t="s">
        <v>159</v>
      </c>
    </row>
    <row r="413" s="2" customFormat="1" ht="16.5" customHeight="1">
      <c r="A413" s="39"/>
      <c r="B413" s="40"/>
      <c r="C413" s="274" t="s">
        <v>662</v>
      </c>
      <c r="D413" s="274" t="s">
        <v>518</v>
      </c>
      <c r="E413" s="275" t="s">
        <v>663</v>
      </c>
      <c r="F413" s="276" t="s">
        <v>664</v>
      </c>
      <c r="G413" s="277" t="s">
        <v>164</v>
      </c>
      <c r="H413" s="278">
        <v>2</v>
      </c>
      <c r="I413" s="279"/>
      <c r="J413" s="278">
        <f>ROUND(I413*H413,1)</f>
        <v>0</v>
      </c>
      <c r="K413" s="276" t="s">
        <v>165</v>
      </c>
      <c r="L413" s="280"/>
      <c r="M413" s="281" t="s">
        <v>1</v>
      </c>
      <c r="N413" s="282" t="s">
        <v>42</v>
      </c>
      <c r="O413" s="92"/>
      <c r="P413" s="237">
        <f>O413*H413</f>
        <v>0</v>
      </c>
      <c r="Q413" s="237">
        <v>0.00106</v>
      </c>
      <c r="R413" s="237">
        <f>Q413*H413</f>
        <v>0.0021199999999999999</v>
      </c>
      <c r="S413" s="237">
        <v>0</v>
      </c>
      <c r="T413" s="238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39" t="s">
        <v>340</v>
      </c>
      <c r="AT413" s="239" t="s">
        <v>518</v>
      </c>
      <c r="AU413" s="239" t="s">
        <v>88</v>
      </c>
      <c r="AY413" s="18" t="s">
        <v>159</v>
      </c>
      <c r="BE413" s="240">
        <f>IF(N413="základní",J413,0)</f>
        <v>0</v>
      </c>
      <c r="BF413" s="240">
        <f>IF(N413="snížená",J413,0)</f>
        <v>0</v>
      </c>
      <c r="BG413" s="240">
        <f>IF(N413="zákl. přenesená",J413,0)</f>
        <v>0</v>
      </c>
      <c r="BH413" s="240">
        <f>IF(N413="sníž. přenesená",J413,0)</f>
        <v>0</v>
      </c>
      <c r="BI413" s="240">
        <f>IF(N413="nulová",J413,0)</f>
        <v>0</v>
      </c>
      <c r="BJ413" s="18" t="s">
        <v>88</v>
      </c>
      <c r="BK413" s="240">
        <f>ROUND(I413*H413,1)</f>
        <v>0</v>
      </c>
      <c r="BL413" s="18" t="s">
        <v>257</v>
      </c>
      <c r="BM413" s="239" t="s">
        <v>665</v>
      </c>
    </row>
    <row r="414" s="2" customFormat="1" ht="16.5" customHeight="1">
      <c r="A414" s="39"/>
      <c r="B414" s="40"/>
      <c r="C414" s="274" t="s">
        <v>666</v>
      </c>
      <c r="D414" s="274" t="s">
        <v>518</v>
      </c>
      <c r="E414" s="275" t="s">
        <v>667</v>
      </c>
      <c r="F414" s="276" t="s">
        <v>668</v>
      </c>
      <c r="G414" s="277" t="s">
        <v>164</v>
      </c>
      <c r="H414" s="278">
        <v>1</v>
      </c>
      <c r="I414" s="279"/>
      <c r="J414" s="278">
        <f>ROUND(I414*H414,1)</f>
        <v>0</v>
      </c>
      <c r="K414" s="276" t="s">
        <v>165</v>
      </c>
      <c r="L414" s="280"/>
      <c r="M414" s="281" t="s">
        <v>1</v>
      </c>
      <c r="N414" s="282" t="s">
        <v>42</v>
      </c>
      <c r="O414" s="92"/>
      <c r="P414" s="237">
        <f>O414*H414</f>
        <v>0</v>
      </c>
      <c r="Q414" s="237">
        <v>0.00077999999999999999</v>
      </c>
      <c r="R414" s="237">
        <f>Q414*H414</f>
        <v>0.00077999999999999999</v>
      </c>
      <c r="S414" s="237">
        <v>0</v>
      </c>
      <c r="T414" s="238">
        <f>S414*H414</f>
        <v>0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39" t="s">
        <v>340</v>
      </c>
      <c r="AT414" s="239" t="s">
        <v>518</v>
      </c>
      <c r="AU414" s="239" t="s">
        <v>88</v>
      </c>
      <c r="AY414" s="18" t="s">
        <v>159</v>
      </c>
      <c r="BE414" s="240">
        <f>IF(N414="základní",J414,0)</f>
        <v>0</v>
      </c>
      <c r="BF414" s="240">
        <f>IF(N414="snížená",J414,0)</f>
        <v>0</v>
      </c>
      <c r="BG414" s="240">
        <f>IF(N414="zákl. přenesená",J414,0)</f>
        <v>0</v>
      </c>
      <c r="BH414" s="240">
        <f>IF(N414="sníž. přenesená",J414,0)</f>
        <v>0</v>
      </c>
      <c r="BI414" s="240">
        <f>IF(N414="nulová",J414,0)</f>
        <v>0</v>
      </c>
      <c r="BJ414" s="18" t="s">
        <v>88</v>
      </c>
      <c r="BK414" s="240">
        <f>ROUND(I414*H414,1)</f>
        <v>0</v>
      </c>
      <c r="BL414" s="18" t="s">
        <v>257</v>
      </c>
      <c r="BM414" s="239" t="s">
        <v>669</v>
      </c>
    </row>
    <row r="415" s="2" customFormat="1" ht="21.75" customHeight="1">
      <c r="A415" s="39"/>
      <c r="B415" s="40"/>
      <c r="C415" s="229" t="s">
        <v>670</v>
      </c>
      <c r="D415" s="229" t="s">
        <v>161</v>
      </c>
      <c r="E415" s="230" t="s">
        <v>671</v>
      </c>
      <c r="F415" s="231" t="s">
        <v>672</v>
      </c>
      <c r="G415" s="232" t="s">
        <v>253</v>
      </c>
      <c r="H415" s="233">
        <v>6.9000000000000004</v>
      </c>
      <c r="I415" s="234"/>
      <c r="J415" s="233">
        <f>ROUND(I415*H415,1)</f>
        <v>0</v>
      </c>
      <c r="K415" s="231" t="s">
        <v>165</v>
      </c>
      <c r="L415" s="45"/>
      <c r="M415" s="235" t="s">
        <v>1</v>
      </c>
      <c r="N415" s="236" t="s">
        <v>42</v>
      </c>
      <c r="O415" s="92"/>
      <c r="P415" s="237">
        <f>O415*H415</f>
        <v>0</v>
      </c>
      <c r="Q415" s="237">
        <v>0.00055000000000000003</v>
      </c>
      <c r="R415" s="237">
        <f>Q415*H415</f>
        <v>0.0037950000000000006</v>
      </c>
      <c r="S415" s="237">
        <v>0</v>
      </c>
      <c r="T415" s="238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39" t="s">
        <v>257</v>
      </c>
      <c r="AT415" s="239" t="s">
        <v>161</v>
      </c>
      <c r="AU415" s="239" t="s">
        <v>88</v>
      </c>
      <c r="AY415" s="18" t="s">
        <v>159</v>
      </c>
      <c r="BE415" s="240">
        <f>IF(N415="základní",J415,0)</f>
        <v>0</v>
      </c>
      <c r="BF415" s="240">
        <f>IF(N415="snížená",J415,0)</f>
        <v>0</v>
      </c>
      <c r="BG415" s="240">
        <f>IF(N415="zákl. přenesená",J415,0)</f>
        <v>0</v>
      </c>
      <c r="BH415" s="240">
        <f>IF(N415="sníž. přenesená",J415,0)</f>
        <v>0</v>
      </c>
      <c r="BI415" s="240">
        <f>IF(N415="nulová",J415,0)</f>
        <v>0</v>
      </c>
      <c r="BJ415" s="18" t="s">
        <v>88</v>
      </c>
      <c r="BK415" s="240">
        <f>ROUND(I415*H415,1)</f>
        <v>0</v>
      </c>
      <c r="BL415" s="18" t="s">
        <v>257</v>
      </c>
      <c r="BM415" s="239" t="s">
        <v>673</v>
      </c>
    </row>
    <row r="416" s="14" customFormat="1">
      <c r="A416" s="14"/>
      <c r="B416" s="252"/>
      <c r="C416" s="253"/>
      <c r="D416" s="243" t="s">
        <v>168</v>
      </c>
      <c r="E416" s="254" t="s">
        <v>1</v>
      </c>
      <c r="F416" s="255" t="s">
        <v>674</v>
      </c>
      <c r="G416" s="253"/>
      <c r="H416" s="256">
        <v>6.9000000000000004</v>
      </c>
      <c r="I416" s="257"/>
      <c r="J416" s="253"/>
      <c r="K416" s="253"/>
      <c r="L416" s="258"/>
      <c r="M416" s="259"/>
      <c r="N416" s="260"/>
      <c r="O416" s="260"/>
      <c r="P416" s="260"/>
      <c r="Q416" s="260"/>
      <c r="R416" s="260"/>
      <c r="S416" s="260"/>
      <c r="T416" s="261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2" t="s">
        <v>168</v>
      </c>
      <c r="AU416" s="262" t="s">
        <v>88</v>
      </c>
      <c r="AV416" s="14" t="s">
        <v>88</v>
      </c>
      <c r="AW416" s="14" t="s">
        <v>31</v>
      </c>
      <c r="AX416" s="14" t="s">
        <v>83</v>
      </c>
      <c r="AY416" s="262" t="s">
        <v>159</v>
      </c>
    </row>
    <row r="417" s="2" customFormat="1">
      <c r="A417" s="39"/>
      <c r="B417" s="40"/>
      <c r="C417" s="229" t="s">
        <v>675</v>
      </c>
      <c r="D417" s="229" t="s">
        <v>161</v>
      </c>
      <c r="E417" s="230" t="s">
        <v>676</v>
      </c>
      <c r="F417" s="231" t="s">
        <v>677</v>
      </c>
      <c r="G417" s="232" t="s">
        <v>253</v>
      </c>
      <c r="H417" s="233">
        <v>2.3999999999999999</v>
      </c>
      <c r="I417" s="234"/>
      <c r="J417" s="233">
        <f>ROUND(I417*H417,1)</f>
        <v>0</v>
      </c>
      <c r="K417" s="231" t="s">
        <v>165</v>
      </c>
      <c r="L417" s="45"/>
      <c r="M417" s="235" t="s">
        <v>1</v>
      </c>
      <c r="N417" s="236" t="s">
        <v>42</v>
      </c>
      <c r="O417" s="92"/>
      <c r="P417" s="237">
        <f>O417*H417</f>
        <v>0</v>
      </c>
      <c r="Q417" s="237">
        <v>0.00055000000000000003</v>
      </c>
      <c r="R417" s="237">
        <f>Q417*H417</f>
        <v>0.00132</v>
      </c>
      <c r="S417" s="237">
        <v>0</v>
      </c>
      <c r="T417" s="238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39" t="s">
        <v>257</v>
      </c>
      <c r="AT417" s="239" t="s">
        <v>161</v>
      </c>
      <c r="AU417" s="239" t="s">
        <v>88</v>
      </c>
      <c r="AY417" s="18" t="s">
        <v>159</v>
      </c>
      <c r="BE417" s="240">
        <f>IF(N417="základní",J417,0)</f>
        <v>0</v>
      </c>
      <c r="BF417" s="240">
        <f>IF(N417="snížená",J417,0)</f>
        <v>0</v>
      </c>
      <c r="BG417" s="240">
        <f>IF(N417="zákl. přenesená",J417,0)</f>
        <v>0</v>
      </c>
      <c r="BH417" s="240">
        <f>IF(N417="sníž. přenesená",J417,0)</f>
        <v>0</v>
      </c>
      <c r="BI417" s="240">
        <f>IF(N417="nulová",J417,0)</f>
        <v>0</v>
      </c>
      <c r="BJ417" s="18" t="s">
        <v>88</v>
      </c>
      <c r="BK417" s="240">
        <f>ROUND(I417*H417,1)</f>
        <v>0</v>
      </c>
      <c r="BL417" s="18" t="s">
        <v>257</v>
      </c>
      <c r="BM417" s="239" t="s">
        <v>678</v>
      </c>
    </row>
    <row r="418" s="14" customFormat="1">
      <c r="A418" s="14"/>
      <c r="B418" s="252"/>
      <c r="C418" s="253"/>
      <c r="D418" s="243" t="s">
        <v>168</v>
      </c>
      <c r="E418" s="254" t="s">
        <v>1</v>
      </c>
      <c r="F418" s="255" t="s">
        <v>679</v>
      </c>
      <c r="G418" s="253"/>
      <c r="H418" s="256">
        <v>2.3999999999999999</v>
      </c>
      <c r="I418" s="257"/>
      <c r="J418" s="253"/>
      <c r="K418" s="253"/>
      <c r="L418" s="258"/>
      <c r="M418" s="259"/>
      <c r="N418" s="260"/>
      <c r="O418" s="260"/>
      <c r="P418" s="260"/>
      <c r="Q418" s="260"/>
      <c r="R418" s="260"/>
      <c r="S418" s="260"/>
      <c r="T418" s="261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2" t="s">
        <v>168</v>
      </c>
      <c r="AU418" s="262" t="s">
        <v>88</v>
      </c>
      <c r="AV418" s="14" t="s">
        <v>88</v>
      </c>
      <c r="AW418" s="14" t="s">
        <v>31</v>
      </c>
      <c r="AX418" s="14" t="s">
        <v>83</v>
      </c>
      <c r="AY418" s="262" t="s">
        <v>159</v>
      </c>
    </row>
    <row r="419" s="2" customFormat="1">
      <c r="A419" s="39"/>
      <c r="B419" s="40"/>
      <c r="C419" s="229" t="s">
        <v>680</v>
      </c>
      <c r="D419" s="229" t="s">
        <v>161</v>
      </c>
      <c r="E419" s="230" t="s">
        <v>681</v>
      </c>
      <c r="F419" s="231" t="s">
        <v>682</v>
      </c>
      <c r="G419" s="232" t="s">
        <v>253</v>
      </c>
      <c r="H419" s="233">
        <v>16.5</v>
      </c>
      <c r="I419" s="234"/>
      <c r="J419" s="233">
        <f>ROUND(I419*H419,1)</f>
        <v>0</v>
      </c>
      <c r="K419" s="231" t="s">
        <v>165</v>
      </c>
      <c r="L419" s="45"/>
      <c r="M419" s="235" t="s">
        <v>1</v>
      </c>
      <c r="N419" s="236" t="s">
        <v>42</v>
      </c>
      <c r="O419" s="92"/>
      <c r="P419" s="237">
        <f>O419*H419</f>
        <v>0</v>
      </c>
      <c r="Q419" s="237">
        <v>0.00050000000000000001</v>
      </c>
      <c r="R419" s="237">
        <f>Q419*H419</f>
        <v>0.0082500000000000004</v>
      </c>
      <c r="S419" s="237">
        <v>0</v>
      </c>
      <c r="T419" s="238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39" t="s">
        <v>257</v>
      </c>
      <c r="AT419" s="239" t="s">
        <v>161</v>
      </c>
      <c r="AU419" s="239" t="s">
        <v>88</v>
      </c>
      <c r="AY419" s="18" t="s">
        <v>159</v>
      </c>
      <c r="BE419" s="240">
        <f>IF(N419="základní",J419,0)</f>
        <v>0</v>
      </c>
      <c r="BF419" s="240">
        <f>IF(N419="snížená",J419,0)</f>
        <v>0</v>
      </c>
      <c r="BG419" s="240">
        <f>IF(N419="zákl. přenesená",J419,0)</f>
        <v>0</v>
      </c>
      <c r="BH419" s="240">
        <f>IF(N419="sníž. přenesená",J419,0)</f>
        <v>0</v>
      </c>
      <c r="BI419" s="240">
        <f>IF(N419="nulová",J419,0)</f>
        <v>0</v>
      </c>
      <c r="BJ419" s="18" t="s">
        <v>88</v>
      </c>
      <c r="BK419" s="240">
        <f>ROUND(I419*H419,1)</f>
        <v>0</v>
      </c>
      <c r="BL419" s="18" t="s">
        <v>257</v>
      </c>
      <c r="BM419" s="239" t="s">
        <v>683</v>
      </c>
    </row>
    <row r="420" s="13" customFormat="1">
      <c r="A420" s="13"/>
      <c r="B420" s="241"/>
      <c r="C420" s="242"/>
      <c r="D420" s="243" t="s">
        <v>168</v>
      </c>
      <c r="E420" s="244" t="s">
        <v>1</v>
      </c>
      <c r="F420" s="245" t="s">
        <v>401</v>
      </c>
      <c r="G420" s="242"/>
      <c r="H420" s="244" t="s">
        <v>1</v>
      </c>
      <c r="I420" s="246"/>
      <c r="J420" s="242"/>
      <c r="K420" s="242"/>
      <c r="L420" s="247"/>
      <c r="M420" s="248"/>
      <c r="N420" s="249"/>
      <c r="O420" s="249"/>
      <c r="P420" s="249"/>
      <c r="Q420" s="249"/>
      <c r="R420" s="249"/>
      <c r="S420" s="249"/>
      <c r="T420" s="250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1" t="s">
        <v>168</v>
      </c>
      <c r="AU420" s="251" t="s">
        <v>88</v>
      </c>
      <c r="AV420" s="13" t="s">
        <v>83</v>
      </c>
      <c r="AW420" s="13" t="s">
        <v>31</v>
      </c>
      <c r="AX420" s="13" t="s">
        <v>76</v>
      </c>
      <c r="AY420" s="251" t="s">
        <v>159</v>
      </c>
    </row>
    <row r="421" s="14" customFormat="1">
      <c r="A421" s="14"/>
      <c r="B421" s="252"/>
      <c r="C421" s="253"/>
      <c r="D421" s="243" t="s">
        <v>168</v>
      </c>
      <c r="E421" s="254" t="s">
        <v>1</v>
      </c>
      <c r="F421" s="255" t="s">
        <v>684</v>
      </c>
      <c r="G421" s="253"/>
      <c r="H421" s="256">
        <v>4.5999999999999996</v>
      </c>
      <c r="I421" s="257"/>
      <c r="J421" s="253"/>
      <c r="K421" s="253"/>
      <c r="L421" s="258"/>
      <c r="M421" s="259"/>
      <c r="N421" s="260"/>
      <c r="O421" s="260"/>
      <c r="P421" s="260"/>
      <c r="Q421" s="260"/>
      <c r="R421" s="260"/>
      <c r="S421" s="260"/>
      <c r="T421" s="261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62" t="s">
        <v>168</v>
      </c>
      <c r="AU421" s="262" t="s">
        <v>88</v>
      </c>
      <c r="AV421" s="14" t="s">
        <v>88</v>
      </c>
      <c r="AW421" s="14" t="s">
        <v>31</v>
      </c>
      <c r="AX421" s="14" t="s">
        <v>76</v>
      </c>
      <c r="AY421" s="262" t="s">
        <v>159</v>
      </c>
    </row>
    <row r="422" s="13" customFormat="1">
      <c r="A422" s="13"/>
      <c r="B422" s="241"/>
      <c r="C422" s="242"/>
      <c r="D422" s="243" t="s">
        <v>168</v>
      </c>
      <c r="E422" s="244" t="s">
        <v>1</v>
      </c>
      <c r="F422" s="245" t="s">
        <v>403</v>
      </c>
      <c r="G422" s="242"/>
      <c r="H422" s="244" t="s">
        <v>1</v>
      </c>
      <c r="I422" s="246"/>
      <c r="J422" s="242"/>
      <c r="K422" s="242"/>
      <c r="L422" s="247"/>
      <c r="M422" s="248"/>
      <c r="N422" s="249"/>
      <c r="O422" s="249"/>
      <c r="P422" s="249"/>
      <c r="Q422" s="249"/>
      <c r="R422" s="249"/>
      <c r="S422" s="249"/>
      <c r="T422" s="250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1" t="s">
        <v>168</v>
      </c>
      <c r="AU422" s="251" t="s">
        <v>88</v>
      </c>
      <c r="AV422" s="13" t="s">
        <v>83</v>
      </c>
      <c r="AW422" s="13" t="s">
        <v>31</v>
      </c>
      <c r="AX422" s="13" t="s">
        <v>76</v>
      </c>
      <c r="AY422" s="251" t="s">
        <v>159</v>
      </c>
    </row>
    <row r="423" s="14" customFormat="1">
      <c r="A423" s="14"/>
      <c r="B423" s="252"/>
      <c r="C423" s="253"/>
      <c r="D423" s="243" t="s">
        <v>168</v>
      </c>
      <c r="E423" s="254" t="s">
        <v>1</v>
      </c>
      <c r="F423" s="255" t="s">
        <v>685</v>
      </c>
      <c r="G423" s="253"/>
      <c r="H423" s="256">
        <v>11.9</v>
      </c>
      <c r="I423" s="257"/>
      <c r="J423" s="253"/>
      <c r="K423" s="253"/>
      <c r="L423" s="258"/>
      <c r="M423" s="259"/>
      <c r="N423" s="260"/>
      <c r="O423" s="260"/>
      <c r="P423" s="260"/>
      <c r="Q423" s="260"/>
      <c r="R423" s="260"/>
      <c r="S423" s="260"/>
      <c r="T423" s="261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2" t="s">
        <v>168</v>
      </c>
      <c r="AU423" s="262" t="s">
        <v>88</v>
      </c>
      <c r="AV423" s="14" t="s">
        <v>88</v>
      </c>
      <c r="AW423" s="14" t="s">
        <v>31</v>
      </c>
      <c r="AX423" s="14" t="s">
        <v>76</v>
      </c>
      <c r="AY423" s="262" t="s">
        <v>159</v>
      </c>
    </row>
    <row r="424" s="15" customFormat="1">
      <c r="A424" s="15"/>
      <c r="B424" s="263"/>
      <c r="C424" s="264"/>
      <c r="D424" s="243" t="s">
        <v>168</v>
      </c>
      <c r="E424" s="265" t="s">
        <v>1</v>
      </c>
      <c r="F424" s="266" t="s">
        <v>170</v>
      </c>
      <c r="G424" s="264"/>
      <c r="H424" s="267">
        <v>16.5</v>
      </c>
      <c r="I424" s="268"/>
      <c r="J424" s="264"/>
      <c r="K424" s="264"/>
      <c r="L424" s="269"/>
      <c r="M424" s="270"/>
      <c r="N424" s="271"/>
      <c r="O424" s="271"/>
      <c r="P424" s="271"/>
      <c r="Q424" s="271"/>
      <c r="R424" s="271"/>
      <c r="S424" s="271"/>
      <c r="T424" s="272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73" t="s">
        <v>168</v>
      </c>
      <c r="AU424" s="273" t="s">
        <v>88</v>
      </c>
      <c r="AV424" s="15" t="s">
        <v>166</v>
      </c>
      <c r="AW424" s="15" t="s">
        <v>31</v>
      </c>
      <c r="AX424" s="15" t="s">
        <v>83</v>
      </c>
      <c r="AY424" s="273" t="s">
        <v>159</v>
      </c>
    </row>
    <row r="425" s="2" customFormat="1" ht="16.5" customHeight="1">
      <c r="A425" s="39"/>
      <c r="B425" s="40"/>
      <c r="C425" s="229" t="s">
        <v>686</v>
      </c>
      <c r="D425" s="229" t="s">
        <v>161</v>
      </c>
      <c r="E425" s="230" t="s">
        <v>687</v>
      </c>
      <c r="F425" s="231" t="s">
        <v>688</v>
      </c>
      <c r="G425" s="232" t="s">
        <v>253</v>
      </c>
      <c r="H425" s="233">
        <v>44.100000000000001</v>
      </c>
      <c r="I425" s="234"/>
      <c r="J425" s="233">
        <f>ROUND(I425*H425,1)</f>
        <v>0</v>
      </c>
      <c r="K425" s="231" t="s">
        <v>165</v>
      </c>
      <c r="L425" s="45"/>
      <c r="M425" s="235" t="s">
        <v>1</v>
      </c>
      <c r="N425" s="236" t="s">
        <v>42</v>
      </c>
      <c r="O425" s="92"/>
      <c r="P425" s="237">
        <f>O425*H425</f>
        <v>0</v>
      </c>
      <c r="Q425" s="237">
        <v>3.0000000000000001E-05</v>
      </c>
      <c r="R425" s="237">
        <f>Q425*H425</f>
        <v>0.0013230000000000002</v>
      </c>
      <c r="S425" s="237">
        <v>0</v>
      </c>
      <c r="T425" s="238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39" t="s">
        <v>257</v>
      </c>
      <c r="AT425" s="239" t="s">
        <v>161</v>
      </c>
      <c r="AU425" s="239" t="s">
        <v>88</v>
      </c>
      <c r="AY425" s="18" t="s">
        <v>159</v>
      </c>
      <c r="BE425" s="240">
        <f>IF(N425="základní",J425,0)</f>
        <v>0</v>
      </c>
      <c r="BF425" s="240">
        <f>IF(N425="snížená",J425,0)</f>
        <v>0</v>
      </c>
      <c r="BG425" s="240">
        <f>IF(N425="zákl. přenesená",J425,0)</f>
        <v>0</v>
      </c>
      <c r="BH425" s="240">
        <f>IF(N425="sníž. přenesená",J425,0)</f>
        <v>0</v>
      </c>
      <c r="BI425" s="240">
        <f>IF(N425="nulová",J425,0)</f>
        <v>0</v>
      </c>
      <c r="BJ425" s="18" t="s">
        <v>88</v>
      </c>
      <c r="BK425" s="240">
        <f>ROUND(I425*H425,1)</f>
        <v>0</v>
      </c>
      <c r="BL425" s="18" t="s">
        <v>257</v>
      </c>
      <c r="BM425" s="239" t="s">
        <v>689</v>
      </c>
    </row>
    <row r="426" s="13" customFormat="1">
      <c r="A426" s="13"/>
      <c r="B426" s="241"/>
      <c r="C426" s="242"/>
      <c r="D426" s="243" t="s">
        <v>168</v>
      </c>
      <c r="E426" s="244" t="s">
        <v>1</v>
      </c>
      <c r="F426" s="245" t="s">
        <v>401</v>
      </c>
      <c r="G426" s="242"/>
      <c r="H426" s="244" t="s">
        <v>1</v>
      </c>
      <c r="I426" s="246"/>
      <c r="J426" s="242"/>
      <c r="K426" s="242"/>
      <c r="L426" s="247"/>
      <c r="M426" s="248"/>
      <c r="N426" s="249"/>
      <c r="O426" s="249"/>
      <c r="P426" s="249"/>
      <c r="Q426" s="249"/>
      <c r="R426" s="249"/>
      <c r="S426" s="249"/>
      <c r="T426" s="250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1" t="s">
        <v>168</v>
      </c>
      <c r="AU426" s="251" t="s">
        <v>88</v>
      </c>
      <c r="AV426" s="13" t="s">
        <v>83</v>
      </c>
      <c r="AW426" s="13" t="s">
        <v>31</v>
      </c>
      <c r="AX426" s="13" t="s">
        <v>76</v>
      </c>
      <c r="AY426" s="251" t="s">
        <v>159</v>
      </c>
    </row>
    <row r="427" s="14" customFormat="1">
      <c r="A427" s="14"/>
      <c r="B427" s="252"/>
      <c r="C427" s="253"/>
      <c r="D427" s="243" t="s">
        <v>168</v>
      </c>
      <c r="E427" s="254" t="s">
        <v>1</v>
      </c>
      <c r="F427" s="255" t="s">
        <v>690</v>
      </c>
      <c r="G427" s="253"/>
      <c r="H427" s="256">
        <v>4.5999999999999996</v>
      </c>
      <c r="I427" s="257"/>
      <c r="J427" s="253"/>
      <c r="K427" s="253"/>
      <c r="L427" s="258"/>
      <c r="M427" s="259"/>
      <c r="N427" s="260"/>
      <c r="O427" s="260"/>
      <c r="P427" s="260"/>
      <c r="Q427" s="260"/>
      <c r="R427" s="260"/>
      <c r="S427" s="260"/>
      <c r="T427" s="261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2" t="s">
        <v>168</v>
      </c>
      <c r="AU427" s="262" t="s">
        <v>88</v>
      </c>
      <c r="AV427" s="14" t="s">
        <v>88</v>
      </c>
      <c r="AW427" s="14" t="s">
        <v>31</v>
      </c>
      <c r="AX427" s="14" t="s">
        <v>76</v>
      </c>
      <c r="AY427" s="262" t="s">
        <v>159</v>
      </c>
    </row>
    <row r="428" s="14" customFormat="1">
      <c r="A428" s="14"/>
      <c r="B428" s="252"/>
      <c r="C428" s="253"/>
      <c r="D428" s="243" t="s">
        <v>168</v>
      </c>
      <c r="E428" s="254" t="s">
        <v>1</v>
      </c>
      <c r="F428" s="255" t="s">
        <v>691</v>
      </c>
      <c r="G428" s="253"/>
      <c r="H428" s="256">
        <v>11.5</v>
      </c>
      <c r="I428" s="257"/>
      <c r="J428" s="253"/>
      <c r="K428" s="253"/>
      <c r="L428" s="258"/>
      <c r="M428" s="259"/>
      <c r="N428" s="260"/>
      <c r="O428" s="260"/>
      <c r="P428" s="260"/>
      <c r="Q428" s="260"/>
      <c r="R428" s="260"/>
      <c r="S428" s="260"/>
      <c r="T428" s="261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2" t="s">
        <v>168</v>
      </c>
      <c r="AU428" s="262" t="s">
        <v>88</v>
      </c>
      <c r="AV428" s="14" t="s">
        <v>88</v>
      </c>
      <c r="AW428" s="14" t="s">
        <v>31</v>
      </c>
      <c r="AX428" s="14" t="s">
        <v>76</v>
      </c>
      <c r="AY428" s="262" t="s">
        <v>159</v>
      </c>
    </row>
    <row r="429" s="16" customFormat="1">
      <c r="A429" s="16"/>
      <c r="B429" s="283"/>
      <c r="C429" s="284"/>
      <c r="D429" s="243" t="s">
        <v>168</v>
      </c>
      <c r="E429" s="285" t="s">
        <v>1</v>
      </c>
      <c r="F429" s="286" t="s">
        <v>644</v>
      </c>
      <c r="G429" s="284"/>
      <c r="H429" s="287">
        <v>16.100000000000001</v>
      </c>
      <c r="I429" s="288"/>
      <c r="J429" s="284"/>
      <c r="K429" s="284"/>
      <c r="L429" s="289"/>
      <c r="M429" s="290"/>
      <c r="N429" s="291"/>
      <c r="O429" s="291"/>
      <c r="P429" s="291"/>
      <c r="Q429" s="291"/>
      <c r="R429" s="291"/>
      <c r="S429" s="291"/>
      <c r="T429" s="292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T429" s="293" t="s">
        <v>168</v>
      </c>
      <c r="AU429" s="293" t="s">
        <v>88</v>
      </c>
      <c r="AV429" s="16" t="s">
        <v>93</v>
      </c>
      <c r="AW429" s="16" t="s">
        <v>31</v>
      </c>
      <c r="AX429" s="16" t="s">
        <v>76</v>
      </c>
      <c r="AY429" s="293" t="s">
        <v>159</v>
      </c>
    </row>
    <row r="430" s="13" customFormat="1">
      <c r="A430" s="13"/>
      <c r="B430" s="241"/>
      <c r="C430" s="242"/>
      <c r="D430" s="243" t="s">
        <v>168</v>
      </c>
      <c r="E430" s="244" t="s">
        <v>1</v>
      </c>
      <c r="F430" s="245" t="s">
        <v>403</v>
      </c>
      <c r="G430" s="242"/>
      <c r="H430" s="244" t="s">
        <v>1</v>
      </c>
      <c r="I430" s="246"/>
      <c r="J430" s="242"/>
      <c r="K430" s="242"/>
      <c r="L430" s="247"/>
      <c r="M430" s="248"/>
      <c r="N430" s="249"/>
      <c r="O430" s="249"/>
      <c r="P430" s="249"/>
      <c r="Q430" s="249"/>
      <c r="R430" s="249"/>
      <c r="S430" s="249"/>
      <c r="T430" s="250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1" t="s">
        <v>168</v>
      </c>
      <c r="AU430" s="251" t="s">
        <v>88</v>
      </c>
      <c r="AV430" s="13" t="s">
        <v>83</v>
      </c>
      <c r="AW430" s="13" t="s">
        <v>31</v>
      </c>
      <c r="AX430" s="13" t="s">
        <v>76</v>
      </c>
      <c r="AY430" s="251" t="s">
        <v>159</v>
      </c>
    </row>
    <row r="431" s="14" customFormat="1">
      <c r="A431" s="14"/>
      <c r="B431" s="252"/>
      <c r="C431" s="253"/>
      <c r="D431" s="243" t="s">
        <v>168</v>
      </c>
      <c r="E431" s="254" t="s">
        <v>1</v>
      </c>
      <c r="F431" s="255" t="s">
        <v>685</v>
      </c>
      <c r="G431" s="253"/>
      <c r="H431" s="256">
        <v>11.9</v>
      </c>
      <c r="I431" s="257"/>
      <c r="J431" s="253"/>
      <c r="K431" s="253"/>
      <c r="L431" s="258"/>
      <c r="M431" s="259"/>
      <c r="N431" s="260"/>
      <c r="O431" s="260"/>
      <c r="P431" s="260"/>
      <c r="Q431" s="260"/>
      <c r="R431" s="260"/>
      <c r="S431" s="260"/>
      <c r="T431" s="261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62" t="s">
        <v>168</v>
      </c>
      <c r="AU431" s="262" t="s">
        <v>88</v>
      </c>
      <c r="AV431" s="14" t="s">
        <v>88</v>
      </c>
      <c r="AW431" s="14" t="s">
        <v>31</v>
      </c>
      <c r="AX431" s="14" t="s">
        <v>76</v>
      </c>
      <c r="AY431" s="262" t="s">
        <v>159</v>
      </c>
    </row>
    <row r="432" s="14" customFormat="1">
      <c r="A432" s="14"/>
      <c r="B432" s="252"/>
      <c r="C432" s="253"/>
      <c r="D432" s="243" t="s">
        <v>168</v>
      </c>
      <c r="E432" s="254" t="s">
        <v>1</v>
      </c>
      <c r="F432" s="255" t="s">
        <v>692</v>
      </c>
      <c r="G432" s="253"/>
      <c r="H432" s="256">
        <v>16.100000000000001</v>
      </c>
      <c r="I432" s="257"/>
      <c r="J432" s="253"/>
      <c r="K432" s="253"/>
      <c r="L432" s="258"/>
      <c r="M432" s="259"/>
      <c r="N432" s="260"/>
      <c r="O432" s="260"/>
      <c r="P432" s="260"/>
      <c r="Q432" s="260"/>
      <c r="R432" s="260"/>
      <c r="S432" s="260"/>
      <c r="T432" s="261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62" t="s">
        <v>168</v>
      </c>
      <c r="AU432" s="262" t="s">
        <v>88</v>
      </c>
      <c r="AV432" s="14" t="s">
        <v>88</v>
      </c>
      <c r="AW432" s="14" t="s">
        <v>31</v>
      </c>
      <c r="AX432" s="14" t="s">
        <v>76</v>
      </c>
      <c r="AY432" s="262" t="s">
        <v>159</v>
      </c>
    </row>
    <row r="433" s="16" customFormat="1">
      <c r="A433" s="16"/>
      <c r="B433" s="283"/>
      <c r="C433" s="284"/>
      <c r="D433" s="243" t="s">
        <v>168</v>
      </c>
      <c r="E433" s="285" t="s">
        <v>1</v>
      </c>
      <c r="F433" s="286" t="s">
        <v>644</v>
      </c>
      <c r="G433" s="284"/>
      <c r="H433" s="287">
        <v>28</v>
      </c>
      <c r="I433" s="288"/>
      <c r="J433" s="284"/>
      <c r="K433" s="284"/>
      <c r="L433" s="289"/>
      <c r="M433" s="290"/>
      <c r="N433" s="291"/>
      <c r="O433" s="291"/>
      <c r="P433" s="291"/>
      <c r="Q433" s="291"/>
      <c r="R433" s="291"/>
      <c r="S433" s="291"/>
      <c r="T433" s="292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T433" s="293" t="s">
        <v>168</v>
      </c>
      <c r="AU433" s="293" t="s">
        <v>88</v>
      </c>
      <c r="AV433" s="16" t="s">
        <v>93</v>
      </c>
      <c r="AW433" s="16" t="s">
        <v>31</v>
      </c>
      <c r="AX433" s="16" t="s">
        <v>76</v>
      </c>
      <c r="AY433" s="293" t="s">
        <v>159</v>
      </c>
    </row>
    <row r="434" s="15" customFormat="1">
      <c r="A434" s="15"/>
      <c r="B434" s="263"/>
      <c r="C434" s="264"/>
      <c r="D434" s="243" t="s">
        <v>168</v>
      </c>
      <c r="E434" s="265" t="s">
        <v>1</v>
      </c>
      <c r="F434" s="266" t="s">
        <v>170</v>
      </c>
      <c r="G434" s="264"/>
      <c r="H434" s="267">
        <v>44.100000000000001</v>
      </c>
      <c r="I434" s="268"/>
      <c r="J434" s="264"/>
      <c r="K434" s="264"/>
      <c r="L434" s="269"/>
      <c r="M434" s="270"/>
      <c r="N434" s="271"/>
      <c r="O434" s="271"/>
      <c r="P434" s="271"/>
      <c r="Q434" s="271"/>
      <c r="R434" s="271"/>
      <c r="S434" s="271"/>
      <c r="T434" s="272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73" t="s">
        <v>168</v>
      </c>
      <c r="AU434" s="273" t="s">
        <v>88</v>
      </c>
      <c r="AV434" s="15" t="s">
        <v>166</v>
      </c>
      <c r="AW434" s="15" t="s">
        <v>31</v>
      </c>
      <c r="AX434" s="15" t="s">
        <v>83</v>
      </c>
      <c r="AY434" s="273" t="s">
        <v>159</v>
      </c>
    </row>
    <row r="435" s="2" customFormat="1" ht="16.5" customHeight="1">
      <c r="A435" s="39"/>
      <c r="B435" s="40"/>
      <c r="C435" s="229" t="s">
        <v>693</v>
      </c>
      <c r="D435" s="229" t="s">
        <v>161</v>
      </c>
      <c r="E435" s="230" t="s">
        <v>694</v>
      </c>
      <c r="F435" s="231" t="s">
        <v>695</v>
      </c>
      <c r="G435" s="232" t="s">
        <v>253</v>
      </c>
      <c r="H435" s="233">
        <v>16.5</v>
      </c>
      <c r="I435" s="234"/>
      <c r="J435" s="233">
        <f>ROUND(I435*H435,1)</f>
        <v>0</v>
      </c>
      <c r="K435" s="231" t="s">
        <v>165</v>
      </c>
      <c r="L435" s="45"/>
      <c r="M435" s="235" t="s">
        <v>1</v>
      </c>
      <c r="N435" s="236" t="s">
        <v>42</v>
      </c>
      <c r="O435" s="92"/>
      <c r="P435" s="237">
        <f>O435*H435</f>
        <v>0</v>
      </c>
      <c r="Q435" s="237">
        <v>0.00011</v>
      </c>
      <c r="R435" s="237">
        <f>Q435*H435</f>
        <v>0.001815</v>
      </c>
      <c r="S435" s="237">
        <v>0</v>
      </c>
      <c r="T435" s="238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39" t="s">
        <v>257</v>
      </c>
      <c r="AT435" s="239" t="s">
        <v>161</v>
      </c>
      <c r="AU435" s="239" t="s">
        <v>88</v>
      </c>
      <c r="AY435" s="18" t="s">
        <v>159</v>
      </c>
      <c r="BE435" s="240">
        <f>IF(N435="základní",J435,0)</f>
        <v>0</v>
      </c>
      <c r="BF435" s="240">
        <f>IF(N435="snížená",J435,0)</f>
        <v>0</v>
      </c>
      <c r="BG435" s="240">
        <f>IF(N435="zákl. přenesená",J435,0)</f>
        <v>0</v>
      </c>
      <c r="BH435" s="240">
        <f>IF(N435="sníž. přenesená",J435,0)</f>
        <v>0</v>
      </c>
      <c r="BI435" s="240">
        <f>IF(N435="nulová",J435,0)</f>
        <v>0</v>
      </c>
      <c r="BJ435" s="18" t="s">
        <v>88</v>
      </c>
      <c r="BK435" s="240">
        <f>ROUND(I435*H435,1)</f>
        <v>0</v>
      </c>
      <c r="BL435" s="18" t="s">
        <v>257</v>
      </c>
      <c r="BM435" s="239" t="s">
        <v>696</v>
      </c>
    </row>
    <row r="436" s="14" customFormat="1">
      <c r="A436" s="14"/>
      <c r="B436" s="252"/>
      <c r="C436" s="253"/>
      <c r="D436" s="243" t="s">
        <v>168</v>
      </c>
      <c r="E436" s="254" t="s">
        <v>1</v>
      </c>
      <c r="F436" s="255" t="s">
        <v>690</v>
      </c>
      <c r="G436" s="253"/>
      <c r="H436" s="256">
        <v>4.5999999999999996</v>
      </c>
      <c r="I436" s="257"/>
      <c r="J436" s="253"/>
      <c r="K436" s="253"/>
      <c r="L436" s="258"/>
      <c r="M436" s="259"/>
      <c r="N436" s="260"/>
      <c r="O436" s="260"/>
      <c r="P436" s="260"/>
      <c r="Q436" s="260"/>
      <c r="R436" s="260"/>
      <c r="S436" s="260"/>
      <c r="T436" s="261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2" t="s">
        <v>168</v>
      </c>
      <c r="AU436" s="262" t="s">
        <v>88</v>
      </c>
      <c r="AV436" s="14" t="s">
        <v>88</v>
      </c>
      <c r="AW436" s="14" t="s">
        <v>31</v>
      </c>
      <c r="AX436" s="14" t="s">
        <v>76</v>
      </c>
      <c r="AY436" s="262" t="s">
        <v>159</v>
      </c>
    </row>
    <row r="437" s="14" customFormat="1">
      <c r="A437" s="14"/>
      <c r="B437" s="252"/>
      <c r="C437" s="253"/>
      <c r="D437" s="243" t="s">
        <v>168</v>
      </c>
      <c r="E437" s="254" t="s">
        <v>1</v>
      </c>
      <c r="F437" s="255" t="s">
        <v>685</v>
      </c>
      <c r="G437" s="253"/>
      <c r="H437" s="256">
        <v>11.9</v>
      </c>
      <c r="I437" s="257"/>
      <c r="J437" s="253"/>
      <c r="K437" s="253"/>
      <c r="L437" s="258"/>
      <c r="M437" s="259"/>
      <c r="N437" s="260"/>
      <c r="O437" s="260"/>
      <c r="P437" s="260"/>
      <c r="Q437" s="260"/>
      <c r="R437" s="260"/>
      <c r="S437" s="260"/>
      <c r="T437" s="261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62" t="s">
        <v>168</v>
      </c>
      <c r="AU437" s="262" t="s">
        <v>88</v>
      </c>
      <c r="AV437" s="14" t="s">
        <v>88</v>
      </c>
      <c r="AW437" s="14" t="s">
        <v>31</v>
      </c>
      <c r="AX437" s="14" t="s">
        <v>76</v>
      </c>
      <c r="AY437" s="262" t="s">
        <v>159</v>
      </c>
    </row>
    <row r="438" s="15" customFormat="1">
      <c r="A438" s="15"/>
      <c r="B438" s="263"/>
      <c r="C438" s="264"/>
      <c r="D438" s="243" t="s">
        <v>168</v>
      </c>
      <c r="E438" s="265" t="s">
        <v>1</v>
      </c>
      <c r="F438" s="266" t="s">
        <v>170</v>
      </c>
      <c r="G438" s="264"/>
      <c r="H438" s="267">
        <v>16.5</v>
      </c>
      <c r="I438" s="268"/>
      <c r="J438" s="264"/>
      <c r="K438" s="264"/>
      <c r="L438" s="269"/>
      <c r="M438" s="270"/>
      <c r="N438" s="271"/>
      <c r="O438" s="271"/>
      <c r="P438" s="271"/>
      <c r="Q438" s="271"/>
      <c r="R438" s="271"/>
      <c r="S438" s="271"/>
      <c r="T438" s="272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73" t="s">
        <v>168</v>
      </c>
      <c r="AU438" s="273" t="s">
        <v>88</v>
      </c>
      <c r="AV438" s="15" t="s">
        <v>166</v>
      </c>
      <c r="AW438" s="15" t="s">
        <v>31</v>
      </c>
      <c r="AX438" s="15" t="s">
        <v>83</v>
      </c>
      <c r="AY438" s="273" t="s">
        <v>159</v>
      </c>
    </row>
    <row r="439" s="2" customFormat="1">
      <c r="A439" s="39"/>
      <c r="B439" s="40"/>
      <c r="C439" s="229" t="s">
        <v>697</v>
      </c>
      <c r="D439" s="229" t="s">
        <v>161</v>
      </c>
      <c r="E439" s="230" t="s">
        <v>698</v>
      </c>
      <c r="F439" s="231" t="s">
        <v>699</v>
      </c>
      <c r="G439" s="232" t="s">
        <v>175</v>
      </c>
      <c r="H439" s="233">
        <v>32.350000000000001</v>
      </c>
      <c r="I439" s="234"/>
      <c r="J439" s="233">
        <f>ROUND(I439*H439,1)</f>
        <v>0</v>
      </c>
      <c r="K439" s="231" t="s">
        <v>165</v>
      </c>
      <c r="L439" s="45"/>
      <c r="M439" s="235" t="s">
        <v>1</v>
      </c>
      <c r="N439" s="236" t="s">
        <v>42</v>
      </c>
      <c r="O439" s="92"/>
      <c r="P439" s="237">
        <f>O439*H439</f>
        <v>0</v>
      </c>
      <c r="Q439" s="237">
        <v>5.0000000000000002E-05</v>
      </c>
      <c r="R439" s="237">
        <f>Q439*H439</f>
        <v>0.0016175000000000002</v>
      </c>
      <c r="S439" s="237">
        <v>0</v>
      </c>
      <c r="T439" s="238">
        <f>S439*H439</f>
        <v>0</v>
      </c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R439" s="239" t="s">
        <v>257</v>
      </c>
      <c r="AT439" s="239" t="s">
        <v>161</v>
      </c>
      <c r="AU439" s="239" t="s">
        <v>88</v>
      </c>
      <c r="AY439" s="18" t="s">
        <v>159</v>
      </c>
      <c r="BE439" s="240">
        <f>IF(N439="základní",J439,0)</f>
        <v>0</v>
      </c>
      <c r="BF439" s="240">
        <f>IF(N439="snížená",J439,0)</f>
        <v>0</v>
      </c>
      <c r="BG439" s="240">
        <f>IF(N439="zákl. přenesená",J439,0)</f>
        <v>0</v>
      </c>
      <c r="BH439" s="240">
        <f>IF(N439="sníž. přenesená",J439,0)</f>
        <v>0</v>
      </c>
      <c r="BI439" s="240">
        <f>IF(N439="nulová",J439,0)</f>
        <v>0</v>
      </c>
      <c r="BJ439" s="18" t="s">
        <v>88</v>
      </c>
      <c r="BK439" s="240">
        <f>ROUND(I439*H439,1)</f>
        <v>0</v>
      </c>
      <c r="BL439" s="18" t="s">
        <v>257</v>
      </c>
      <c r="BM439" s="239" t="s">
        <v>700</v>
      </c>
    </row>
    <row r="440" s="2" customFormat="1">
      <c r="A440" s="39"/>
      <c r="B440" s="40"/>
      <c r="C440" s="229" t="s">
        <v>701</v>
      </c>
      <c r="D440" s="229" t="s">
        <v>161</v>
      </c>
      <c r="E440" s="230" t="s">
        <v>702</v>
      </c>
      <c r="F440" s="231" t="s">
        <v>703</v>
      </c>
      <c r="G440" s="232" t="s">
        <v>275</v>
      </c>
      <c r="H440" s="233">
        <v>0.57999999999999996</v>
      </c>
      <c r="I440" s="234"/>
      <c r="J440" s="233">
        <f>ROUND(I440*H440,1)</f>
        <v>0</v>
      </c>
      <c r="K440" s="231" t="s">
        <v>165</v>
      </c>
      <c r="L440" s="45"/>
      <c r="M440" s="235" t="s">
        <v>1</v>
      </c>
      <c r="N440" s="236" t="s">
        <v>42</v>
      </c>
      <c r="O440" s="92"/>
      <c r="P440" s="237">
        <f>O440*H440</f>
        <v>0</v>
      </c>
      <c r="Q440" s="237">
        <v>0</v>
      </c>
      <c r="R440" s="237">
        <f>Q440*H440</f>
        <v>0</v>
      </c>
      <c r="S440" s="237">
        <v>0</v>
      </c>
      <c r="T440" s="238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39" t="s">
        <v>257</v>
      </c>
      <c r="AT440" s="239" t="s">
        <v>161</v>
      </c>
      <c r="AU440" s="239" t="s">
        <v>88</v>
      </c>
      <c r="AY440" s="18" t="s">
        <v>159</v>
      </c>
      <c r="BE440" s="240">
        <f>IF(N440="základní",J440,0)</f>
        <v>0</v>
      </c>
      <c r="BF440" s="240">
        <f>IF(N440="snížená",J440,0)</f>
        <v>0</v>
      </c>
      <c r="BG440" s="240">
        <f>IF(N440="zákl. přenesená",J440,0)</f>
        <v>0</v>
      </c>
      <c r="BH440" s="240">
        <f>IF(N440="sníž. přenesená",J440,0)</f>
        <v>0</v>
      </c>
      <c r="BI440" s="240">
        <f>IF(N440="nulová",J440,0)</f>
        <v>0</v>
      </c>
      <c r="BJ440" s="18" t="s">
        <v>88</v>
      </c>
      <c r="BK440" s="240">
        <f>ROUND(I440*H440,1)</f>
        <v>0</v>
      </c>
      <c r="BL440" s="18" t="s">
        <v>257</v>
      </c>
      <c r="BM440" s="239" t="s">
        <v>704</v>
      </c>
    </row>
    <row r="441" s="12" customFormat="1" ht="22.8" customHeight="1">
      <c r="A441" s="12"/>
      <c r="B441" s="213"/>
      <c r="C441" s="214"/>
      <c r="D441" s="215" t="s">
        <v>75</v>
      </c>
      <c r="E441" s="227" t="s">
        <v>705</v>
      </c>
      <c r="F441" s="227" t="s">
        <v>706</v>
      </c>
      <c r="G441" s="214"/>
      <c r="H441" s="214"/>
      <c r="I441" s="217"/>
      <c r="J441" s="228">
        <f>BK441</f>
        <v>0</v>
      </c>
      <c r="K441" s="214"/>
      <c r="L441" s="219"/>
      <c r="M441" s="220"/>
      <c r="N441" s="221"/>
      <c r="O441" s="221"/>
      <c r="P441" s="222">
        <f>SUM(P442:P446)</f>
        <v>0</v>
      </c>
      <c r="Q441" s="221"/>
      <c r="R441" s="222">
        <f>SUM(R442:R446)</f>
        <v>0.054275499999999997</v>
      </c>
      <c r="S441" s="221"/>
      <c r="T441" s="223">
        <f>SUM(T442:T446)</f>
        <v>0</v>
      </c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R441" s="224" t="s">
        <v>88</v>
      </c>
      <c r="AT441" s="225" t="s">
        <v>75</v>
      </c>
      <c r="AU441" s="225" t="s">
        <v>83</v>
      </c>
      <c r="AY441" s="224" t="s">
        <v>159</v>
      </c>
      <c r="BK441" s="226">
        <f>SUM(BK442:BK446)</f>
        <v>0</v>
      </c>
    </row>
    <row r="442" s="2" customFormat="1">
      <c r="A442" s="39"/>
      <c r="B442" s="40"/>
      <c r="C442" s="229" t="s">
        <v>707</v>
      </c>
      <c r="D442" s="229" t="s">
        <v>161</v>
      </c>
      <c r="E442" s="230" t="s">
        <v>708</v>
      </c>
      <c r="F442" s="231" t="s">
        <v>709</v>
      </c>
      <c r="G442" s="232" t="s">
        <v>175</v>
      </c>
      <c r="H442" s="233">
        <v>74.349999999999994</v>
      </c>
      <c r="I442" s="234"/>
      <c r="J442" s="233">
        <f>ROUND(I442*H442,1)</f>
        <v>0</v>
      </c>
      <c r="K442" s="231" t="s">
        <v>165</v>
      </c>
      <c r="L442" s="45"/>
      <c r="M442" s="235" t="s">
        <v>1</v>
      </c>
      <c r="N442" s="236" t="s">
        <v>42</v>
      </c>
      <c r="O442" s="92"/>
      <c r="P442" s="237">
        <f>O442*H442</f>
        <v>0</v>
      </c>
      <c r="Q442" s="237">
        <v>4.0000000000000003E-05</v>
      </c>
      <c r="R442" s="237">
        <f>Q442*H442</f>
        <v>0.0029740000000000001</v>
      </c>
      <c r="S442" s="237">
        <v>0</v>
      </c>
      <c r="T442" s="238">
        <f>S442*H442</f>
        <v>0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39" t="s">
        <v>257</v>
      </c>
      <c r="AT442" s="239" t="s">
        <v>161</v>
      </c>
      <c r="AU442" s="239" t="s">
        <v>88</v>
      </c>
      <c r="AY442" s="18" t="s">
        <v>159</v>
      </c>
      <c r="BE442" s="240">
        <f>IF(N442="základní",J442,0)</f>
        <v>0</v>
      </c>
      <c r="BF442" s="240">
        <f>IF(N442="snížená",J442,0)</f>
        <v>0</v>
      </c>
      <c r="BG442" s="240">
        <f>IF(N442="zákl. přenesená",J442,0)</f>
        <v>0</v>
      </c>
      <c r="BH442" s="240">
        <f>IF(N442="sníž. přenesená",J442,0)</f>
        <v>0</v>
      </c>
      <c r="BI442" s="240">
        <f>IF(N442="nulová",J442,0)</f>
        <v>0</v>
      </c>
      <c r="BJ442" s="18" t="s">
        <v>88</v>
      </c>
      <c r="BK442" s="240">
        <f>ROUND(I442*H442,1)</f>
        <v>0</v>
      </c>
      <c r="BL442" s="18" t="s">
        <v>257</v>
      </c>
      <c r="BM442" s="239" t="s">
        <v>710</v>
      </c>
    </row>
    <row r="443" s="2" customFormat="1" ht="16.5" customHeight="1">
      <c r="A443" s="39"/>
      <c r="B443" s="40"/>
      <c r="C443" s="229" t="s">
        <v>711</v>
      </c>
      <c r="D443" s="229" t="s">
        <v>161</v>
      </c>
      <c r="E443" s="230" t="s">
        <v>712</v>
      </c>
      <c r="F443" s="231" t="s">
        <v>713</v>
      </c>
      <c r="G443" s="232" t="s">
        <v>175</v>
      </c>
      <c r="H443" s="233">
        <v>74.349999999999994</v>
      </c>
      <c r="I443" s="234"/>
      <c r="J443" s="233">
        <f>ROUND(I443*H443,1)</f>
        <v>0</v>
      </c>
      <c r="K443" s="231" t="s">
        <v>165</v>
      </c>
      <c r="L443" s="45"/>
      <c r="M443" s="235" t="s">
        <v>1</v>
      </c>
      <c r="N443" s="236" t="s">
        <v>42</v>
      </c>
      <c r="O443" s="92"/>
      <c r="P443" s="237">
        <f>O443*H443</f>
        <v>0</v>
      </c>
      <c r="Q443" s="237">
        <v>0</v>
      </c>
      <c r="R443" s="237">
        <f>Q443*H443</f>
        <v>0</v>
      </c>
      <c r="S443" s="237">
        <v>0</v>
      </c>
      <c r="T443" s="238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39" t="s">
        <v>257</v>
      </c>
      <c r="AT443" s="239" t="s">
        <v>161</v>
      </c>
      <c r="AU443" s="239" t="s">
        <v>88</v>
      </c>
      <c r="AY443" s="18" t="s">
        <v>159</v>
      </c>
      <c r="BE443" s="240">
        <f>IF(N443="základní",J443,0)</f>
        <v>0</v>
      </c>
      <c r="BF443" s="240">
        <f>IF(N443="snížená",J443,0)</f>
        <v>0</v>
      </c>
      <c r="BG443" s="240">
        <f>IF(N443="zákl. přenesená",J443,0)</f>
        <v>0</v>
      </c>
      <c r="BH443" s="240">
        <f>IF(N443="sníž. přenesená",J443,0)</f>
        <v>0</v>
      </c>
      <c r="BI443" s="240">
        <f>IF(N443="nulová",J443,0)</f>
        <v>0</v>
      </c>
      <c r="BJ443" s="18" t="s">
        <v>88</v>
      </c>
      <c r="BK443" s="240">
        <f>ROUND(I443*H443,1)</f>
        <v>0</v>
      </c>
      <c r="BL443" s="18" t="s">
        <v>257</v>
      </c>
      <c r="BM443" s="239" t="s">
        <v>714</v>
      </c>
    </row>
    <row r="444" s="2" customFormat="1">
      <c r="A444" s="39"/>
      <c r="B444" s="40"/>
      <c r="C444" s="229" t="s">
        <v>715</v>
      </c>
      <c r="D444" s="229" t="s">
        <v>161</v>
      </c>
      <c r="E444" s="230" t="s">
        <v>716</v>
      </c>
      <c r="F444" s="231" t="s">
        <v>717</v>
      </c>
      <c r="G444" s="232" t="s">
        <v>175</v>
      </c>
      <c r="H444" s="233">
        <v>74.349999999999994</v>
      </c>
      <c r="I444" s="234"/>
      <c r="J444" s="233">
        <f>ROUND(I444*H444,1)</f>
        <v>0</v>
      </c>
      <c r="K444" s="231" t="s">
        <v>165</v>
      </c>
      <c r="L444" s="45"/>
      <c r="M444" s="235" t="s">
        <v>1</v>
      </c>
      <c r="N444" s="236" t="s">
        <v>42</v>
      </c>
      <c r="O444" s="92"/>
      <c r="P444" s="237">
        <f>O444*H444</f>
        <v>0</v>
      </c>
      <c r="Q444" s="237">
        <v>0.00017000000000000001</v>
      </c>
      <c r="R444" s="237">
        <f>Q444*H444</f>
        <v>0.0126395</v>
      </c>
      <c r="S444" s="237">
        <v>0</v>
      </c>
      <c r="T444" s="238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39" t="s">
        <v>257</v>
      </c>
      <c r="AT444" s="239" t="s">
        <v>161</v>
      </c>
      <c r="AU444" s="239" t="s">
        <v>88</v>
      </c>
      <c r="AY444" s="18" t="s">
        <v>159</v>
      </c>
      <c r="BE444" s="240">
        <f>IF(N444="základní",J444,0)</f>
        <v>0</v>
      </c>
      <c r="BF444" s="240">
        <f>IF(N444="snížená",J444,0)</f>
        <v>0</v>
      </c>
      <c r="BG444" s="240">
        <f>IF(N444="zákl. přenesená",J444,0)</f>
        <v>0</v>
      </c>
      <c r="BH444" s="240">
        <f>IF(N444="sníž. přenesená",J444,0)</f>
        <v>0</v>
      </c>
      <c r="BI444" s="240">
        <f>IF(N444="nulová",J444,0)</f>
        <v>0</v>
      </c>
      <c r="BJ444" s="18" t="s">
        <v>88</v>
      </c>
      <c r="BK444" s="240">
        <f>ROUND(I444*H444,1)</f>
        <v>0</v>
      </c>
      <c r="BL444" s="18" t="s">
        <v>257</v>
      </c>
      <c r="BM444" s="239" t="s">
        <v>718</v>
      </c>
    </row>
    <row r="445" s="2" customFormat="1">
      <c r="A445" s="39"/>
      <c r="B445" s="40"/>
      <c r="C445" s="229" t="s">
        <v>719</v>
      </c>
      <c r="D445" s="229" t="s">
        <v>161</v>
      </c>
      <c r="E445" s="230" t="s">
        <v>720</v>
      </c>
      <c r="F445" s="231" t="s">
        <v>721</v>
      </c>
      <c r="G445" s="232" t="s">
        <v>175</v>
      </c>
      <c r="H445" s="233">
        <v>74.349999999999994</v>
      </c>
      <c r="I445" s="234"/>
      <c r="J445" s="233">
        <f>ROUND(I445*H445,1)</f>
        <v>0</v>
      </c>
      <c r="K445" s="231" t="s">
        <v>165</v>
      </c>
      <c r="L445" s="45"/>
      <c r="M445" s="235" t="s">
        <v>1</v>
      </c>
      <c r="N445" s="236" t="s">
        <v>42</v>
      </c>
      <c r="O445" s="92"/>
      <c r="P445" s="237">
        <f>O445*H445</f>
        <v>0</v>
      </c>
      <c r="Q445" s="237">
        <v>0.00021000000000000001</v>
      </c>
      <c r="R445" s="237">
        <f>Q445*H445</f>
        <v>0.015613499999999999</v>
      </c>
      <c r="S445" s="237">
        <v>0</v>
      </c>
      <c r="T445" s="238">
        <f>S445*H445</f>
        <v>0</v>
      </c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R445" s="239" t="s">
        <v>257</v>
      </c>
      <c r="AT445" s="239" t="s">
        <v>161</v>
      </c>
      <c r="AU445" s="239" t="s">
        <v>88</v>
      </c>
      <c r="AY445" s="18" t="s">
        <v>159</v>
      </c>
      <c r="BE445" s="240">
        <f>IF(N445="základní",J445,0)</f>
        <v>0</v>
      </c>
      <c r="BF445" s="240">
        <f>IF(N445="snížená",J445,0)</f>
        <v>0</v>
      </c>
      <c r="BG445" s="240">
        <f>IF(N445="zákl. přenesená",J445,0)</f>
        <v>0</v>
      </c>
      <c r="BH445" s="240">
        <f>IF(N445="sníž. přenesená",J445,0)</f>
        <v>0</v>
      </c>
      <c r="BI445" s="240">
        <f>IF(N445="nulová",J445,0)</f>
        <v>0</v>
      </c>
      <c r="BJ445" s="18" t="s">
        <v>88</v>
      </c>
      <c r="BK445" s="240">
        <f>ROUND(I445*H445,1)</f>
        <v>0</v>
      </c>
      <c r="BL445" s="18" t="s">
        <v>257</v>
      </c>
      <c r="BM445" s="239" t="s">
        <v>722</v>
      </c>
    </row>
    <row r="446" s="2" customFormat="1">
      <c r="A446" s="39"/>
      <c r="B446" s="40"/>
      <c r="C446" s="229" t="s">
        <v>723</v>
      </c>
      <c r="D446" s="229" t="s">
        <v>161</v>
      </c>
      <c r="E446" s="230" t="s">
        <v>724</v>
      </c>
      <c r="F446" s="231" t="s">
        <v>725</v>
      </c>
      <c r="G446" s="232" t="s">
        <v>175</v>
      </c>
      <c r="H446" s="233">
        <v>74.349999999999994</v>
      </c>
      <c r="I446" s="234"/>
      <c r="J446" s="233">
        <f>ROUND(I446*H446,1)</f>
        <v>0</v>
      </c>
      <c r="K446" s="231" t="s">
        <v>165</v>
      </c>
      <c r="L446" s="45"/>
      <c r="M446" s="235" t="s">
        <v>1</v>
      </c>
      <c r="N446" s="236" t="s">
        <v>42</v>
      </c>
      <c r="O446" s="92"/>
      <c r="P446" s="237">
        <f>O446*H446</f>
        <v>0</v>
      </c>
      <c r="Q446" s="237">
        <v>0.00031</v>
      </c>
      <c r="R446" s="237">
        <f>Q446*H446</f>
        <v>0.0230485</v>
      </c>
      <c r="S446" s="237">
        <v>0</v>
      </c>
      <c r="T446" s="238">
        <f>S446*H446</f>
        <v>0</v>
      </c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R446" s="239" t="s">
        <v>257</v>
      </c>
      <c r="AT446" s="239" t="s">
        <v>161</v>
      </c>
      <c r="AU446" s="239" t="s">
        <v>88</v>
      </c>
      <c r="AY446" s="18" t="s">
        <v>159</v>
      </c>
      <c r="BE446" s="240">
        <f>IF(N446="základní",J446,0)</f>
        <v>0</v>
      </c>
      <c r="BF446" s="240">
        <f>IF(N446="snížená",J446,0)</f>
        <v>0</v>
      </c>
      <c r="BG446" s="240">
        <f>IF(N446="zákl. přenesená",J446,0)</f>
        <v>0</v>
      </c>
      <c r="BH446" s="240">
        <f>IF(N446="sníž. přenesená",J446,0)</f>
        <v>0</v>
      </c>
      <c r="BI446" s="240">
        <f>IF(N446="nulová",J446,0)</f>
        <v>0</v>
      </c>
      <c r="BJ446" s="18" t="s">
        <v>88</v>
      </c>
      <c r="BK446" s="240">
        <f>ROUND(I446*H446,1)</f>
        <v>0</v>
      </c>
      <c r="BL446" s="18" t="s">
        <v>257</v>
      </c>
      <c r="BM446" s="239" t="s">
        <v>726</v>
      </c>
    </row>
    <row r="447" s="12" customFormat="1" ht="22.8" customHeight="1">
      <c r="A447" s="12"/>
      <c r="B447" s="213"/>
      <c r="C447" s="214"/>
      <c r="D447" s="215" t="s">
        <v>75</v>
      </c>
      <c r="E447" s="227" t="s">
        <v>727</v>
      </c>
      <c r="F447" s="227" t="s">
        <v>728</v>
      </c>
      <c r="G447" s="214"/>
      <c r="H447" s="214"/>
      <c r="I447" s="217"/>
      <c r="J447" s="228">
        <f>BK447</f>
        <v>0</v>
      </c>
      <c r="K447" s="214"/>
      <c r="L447" s="219"/>
      <c r="M447" s="220"/>
      <c r="N447" s="221"/>
      <c r="O447" s="221"/>
      <c r="P447" s="222">
        <f>SUM(P448:P465)</f>
        <v>0</v>
      </c>
      <c r="Q447" s="221"/>
      <c r="R447" s="222">
        <f>SUM(R448:R465)</f>
        <v>0.50303319999999996</v>
      </c>
      <c r="S447" s="221"/>
      <c r="T447" s="223">
        <f>SUM(T448:T465)</f>
        <v>0.094925099999999998</v>
      </c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R447" s="224" t="s">
        <v>88</v>
      </c>
      <c r="AT447" s="225" t="s">
        <v>75</v>
      </c>
      <c r="AU447" s="225" t="s">
        <v>83</v>
      </c>
      <c r="AY447" s="224" t="s">
        <v>159</v>
      </c>
      <c r="BK447" s="226">
        <f>SUM(BK448:BK465)</f>
        <v>0</v>
      </c>
    </row>
    <row r="448" s="2" customFormat="1" ht="16.5" customHeight="1">
      <c r="A448" s="39"/>
      <c r="B448" s="40"/>
      <c r="C448" s="229" t="s">
        <v>729</v>
      </c>
      <c r="D448" s="229" t="s">
        <v>161</v>
      </c>
      <c r="E448" s="230" t="s">
        <v>730</v>
      </c>
      <c r="F448" s="231" t="s">
        <v>731</v>
      </c>
      <c r="G448" s="232" t="s">
        <v>175</v>
      </c>
      <c r="H448" s="233">
        <v>306.20999999999998</v>
      </c>
      <c r="I448" s="234"/>
      <c r="J448" s="233">
        <f>ROUND(I448*H448,1)</f>
        <v>0</v>
      </c>
      <c r="K448" s="231" t="s">
        <v>165</v>
      </c>
      <c r="L448" s="45"/>
      <c r="M448" s="235" t="s">
        <v>1</v>
      </c>
      <c r="N448" s="236" t="s">
        <v>42</v>
      </c>
      <c r="O448" s="92"/>
      <c r="P448" s="237">
        <f>O448*H448</f>
        <v>0</v>
      </c>
      <c r="Q448" s="237">
        <v>0.001</v>
      </c>
      <c r="R448" s="237">
        <f>Q448*H448</f>
        <v>0.30620999999999998</v>
      </c>
      <c r="S448" s="237">
        <v>0.00031</v>
      </c>
      <c r="T448" s="238">
        <f>S448*H448</f>
        <v>0.094925099999999998</v>
      </c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R448" s="239" t="s">
        <v>257</v>
      </c>
      <c r="AT448" s="239" t="s">
        <v>161</v>
      </c>
      <c r="AU448" s="239" t="s">
        <v>88</v>
      </c>
      <c r="AY448" s="18" t="s">
        <v>159</v>
      </c>
      <c r="BE448" s="240">
        <f>IF(N448="základní",J448,0)</f>
        <v>0</v>
      </c>
      <c r="BF448" s="240">
        <f>IF(N448="snížená",J448,0)</f>
        <v>0</v>
      </c>
      <c r="BG448" s="240">
        <f>IF(N448="zákl. přenesená",J448,0)</f>
        <v>0</v>
      </c>
      <c r="BH448" s="240">
        <f>IF(N448="sníž. přenesená",J448,0)</f>
        <v>0</v>
      </c>
      <c r="BI448" s="240">
        <f>IF(N448="nulová",J448,0)</f>
        <v>0</v>
      </c>
      <c r="BJ448" s="18" t="s">
        <v>88</v>
      </c>
      <c r="BK448" s="240">
        <f>ROUND(I448*H448,1)</f>
        <v>0</v>
      </c>
      <c r="BL448" s="18" t="s">
        <v>257</v>
      </c>
      <c r="BM448" s="239" t="s">
        <v>732</v>
      </c>
    </row>
    <row r="449" s="13" customFormat="1">
      <c r="A449" s="13"/>
      <c r="B449" s="241"/>
      <c r="C449" s="242"/>
      <c r="D449" s="243" t="s">
        <v>168</v>
      </c>
      <c r="E449" s="244" t="s">
        <v>1</v>
      </c>
      <c r="F449" s="245" t="s">
        <v>265</v>
      </c>
      <c r="G449" s="242"/>
      <c r="H449" s="244" t="s">
        <v>1</v>
      </c>
      <c r="I449" s="246"/>
      <c r="J449" s="242"/>
      <c r="K449" s="242"/>
      <c r="L449" s="247"/>
      <c r="M449" s="248"/>
      <c r="N449" s="249"/>
      <c r="O449" s="249"/>
      <c r="P449" s="249"/>
      <c r="Q449" s="249"/>
      <c r="R449" s="249"/>
      <c r="S449" s="249"/>
      <c r="T449" s="250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1" t="s">
        <v>168</v>
      </c>
      <c r="AU449" s="251" t="s">
        <v>88</v>
      </c>
      <c r="AV449" s="13" t="s">
        <v>83</v>
      </c>
      <c r="AW449" s="13" t="s">
        <v>31</v>
      </c>
      <c r="AX449" s="13" t="s">
        <v>76</v>
      </c>
      <c r="AY449" s="251" t="s">
        <v>159</v>
      </c>
    </row>
    <row r="450" s="13" customFormat="1">
      <c r="A450" s="13"/>
      <c r="B450" s="241"/>
      <c r="C450" s="242"/>
      <c r="D450" s="243" t="s">
        <v>168</v>
      </c>
      <c r="E450" s="244" t="s">
        <v>1</v>
      </c>
      <c r="F450" s="245" t="s">
        <v>187</v>
      </c>
      <c r="G450" s="242"/>
      <c r="H450" s="244" t="s">
        <v>1</v>
      </c>
      <c r="I450" s="246"/>
      <c r="J450" s="242"/>
      <c r="K450" s="242"/>
      <c r="L450" s="247"/>
      <c r="M450" s="248"/>
      <c r="N450" s="249"/>
      <c r="O450" s="249"/>
      <c r="P450" s="249"/>
      <c r="Q450" s="249"/>
      <c r="R450" s="249"/>
      <c r="S450" s="249"/>
      <c r="T450" s="250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1" t="s">
        <v>168</v>
      </c>
      <c r="AU450" s="251" t="s">
        <v>88</v>
      </c>
      <c r="AV450" s="13" t="s">
        <v>83</v>
      </c>
      <c r="AW450" s="13" t="s">
        <v>31</v>
      </c>
      <c r="AX450" s="13" t="s">
        <v>76</v>
      </c>
      <c r="AY450" s="251" t="s">
        <v>159</v>
      </c>
    </row>
    <row r="451" s="14" customFormat="1">
      <c r="A451" s="14"/>
      <c r="B451" s="252"/>
      <c r="C451" s="253"/>
      <c r="D451" s="243" t="s">
        <v>168</v>
      </c>
      <c r="E451" s="254" t="s">
        <v>1</v>
      </c>
      <c r="F451" s="255" t="s">
        <v>206</v>
      </c>
      <c r="G451" s="253"/>
      <c r="H451" s="256">
        <v>77.629999999999995</v>
      </c>
      <c r="I451" s="257"/>
      <c r="J451" s="253"/>
      <c r="K451" s="253"/>
      <c r="L451" s="258"/>
      <c r="M451" s="259"/>
      <c r="N451" s="260"/>
      <c r="O451" s="260"/>
      <c r="P451" s="260"/>
      <c r="Q451" s="260"/>
      <c r="R451" s="260"/>
      <c r="S451" s="260"/>
      <c r="T451" s="261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62" t="s">
        <v>168</v>
      </c>
      <c r="AU451" s="262" t="s">
        <v>88</v>
      </c>
      <c r="AV451" s="14" t="s">
        <v>88</v>
      </c>
      <c r="AW451" s="14" t="s">
        <v>31</v>
      </c>
      <c r="AX451" s="14" t="s">
        <v>76</v>
      </c>
      <c r="AY451" s="262" t="s">
        <v>159</v>
      </c>
    </row>
    <row r="452" s="13" customFormat="1">
      <c r="A452" s="13"/>
      <c r="B452" s="241"/>
      <c r="C452" s="242"/>
      <c r="D452" s="243" t="s">
        <v>168</v>
      </c>
      <c r="E452" s="244" t="s">
        <v>1</v>
      </c>
      <c r="F452" s="245" t="s">
        <v>207</v>
      </c>
      <c r="G452" s="242"/>
      <c r="H452" s="244" t="s">
        <v>1</v>
      </c>
      <c r="I452" s="246"/>
      <c r="J452" s="242"/>
      <c r="K452" s="242"/>
      <c r="L452" s="247"/>
      <c r="M452" s="248"/>
      <c r="N452" s="249"/>
      <c r="O452" s="249"/>
      <c r="P452" s="249"/>
      <c r="Q452" s="249"/>
      <c r="R452" s="249"/>
      <c r="S452" s="249"/>
      <c r="T452" s="250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1" t="s">
        <v>168</v>
      </c>
      <c r="AU452" s="251" t="s">
        <v>88</v>
      </c>
      <c r="AV452" s="13" t="s">
        <v>83</v>
      </c>
      <c r="AW452" s="13" t="s">
        <v>31</v>
      </c>
      <c r="AX452" s="13" t="s">
        <v>76</v>
      </c>
      <c r="AY452" s="251" t="s">
        <v>159</v>
      </c>
    </row>
    <row r="453" s="14" customFormat="1">
      <c r="A453" s="14"/>
      <c r="B453" s="252"/>
      <c r="C453" s="253"/>
      <c r="D453" s="243" t="s">
        <v>168</v>
      </c>
      <c r="E453" s="254" t="s">
        <v>1</v>
      </c>
      <c r="F453" s="255" t="s">
        <v>208</v>
      </c>
      <c r="G453" s="253"/>
      <c r="H453" s="256">
        <v>64.650000000000006</v>
      </c>
      <c r="I453" s="257"/>
      <c r="J453" s="253"/>
      <c r="K453" s="253"/>
      <c r="L453" s="258"/>
      <c r="M453" s="259"/>
      <c r="N453" s="260"/>
      <c r="O453" s="260"/>
      <c r="P453" s="260"/>
      <c r="Q453" s="260"/>
      <c r="R453" s="260"/>
      <c r="S453" s="260"/>
      <c r="T453" s="261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62" t="s">
        <v>168</v>
      </c>
      <c r="AU453" s="262" t="s">
        <v>88</v>
      </c>
      <c r="AV453" s="14" t="s">
        <v>88</v>
      </c>
      <c r="AW453" s="14" t="s">
        <v>31</v>
      </c>
      <c r="AX453" s="14" t="s">
        <v>76</v>
      </c>
      <c r="AY453" s="262" t="s">
        <v>159</v>
      </c>
    </row>
    <row r="454" s="13" customFormat="1">
      <c r="A454" s="13"/>
      <c r="B454" s="241"/>
      <c r="C454" s="242"/>
      <c r="D454" s="243" t="s">
        <v>168</v>
      </c>
      <c r="E454" s="244" t="s">
        <v>1</v>
      </c>
      <c r="F454" s="245" t="s">
        <v>209</v>
      </c>
      <c r="G454" s="242"/>
      <c r="H454" s="244" t="s">
        <v>1</v>
      </c>
      <c r="I454" s="246"/>
      <c r="J454" s="242"/>
      <c r="K454" s="242"/>
      <c r="L454" s="247"/>
      <c r="M454" s="248"/>
      <c r="N454" s="249"/>
      <c r="O454" s="249"/>
      <c r="P454" s="249"/>
      <c r="Q454" s="249"/>
      <c r="R454" s="249"/>
      <c r="S454" s="249"/>
      <c r="T454" s="250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1" t="s">
        <v>168</v>
      </c>
      <c r="AU454" s="251" t="s">
        <v>88</v>
      </c>
      <c r="AV454" s="13" t="s">
        <v>83</v>
      </c>
      <c r="AW454" s="13" t="s">
        <v>31</v>
      </c>
      <c r="AX454" s="13" t="s">
        <v>76</v>
      </c>
      <c r="AY454" s="251" t="s">
        <v>159</v>
      </c>
    </row>
    <row r="455" s="14" customFormat="1">
      <c r="A455" s="14"/>
      <c r="B455" s="252"/>
      <c r="C455" s="253"/>
      <c r="D455" s="243" t="s">
        <v>168</v>
      </c>
      <c r="E455" s="254" t="s">
        <v>1</v>
      </c>
      <c r="F455" s="255" t="s">
        <v>210</v>
      </c>
      <c r="G455" s="253"/>
      <c r="H455" s="256">
        <v>79.799999999999997</v>
      </c>
      <c r="I455" s="257"/>
      <c r="J455" s="253"/>
      <c r="K455" s="253"/>
      <c r="L455" s="258"/>
      <c r="M455" s="259"/>
      <c r="N455" s="260"/>
      <c r="O455" s="260"/>
      <c r="P455" s="260"/>
      <c r="Q455" s="260"/>
      <c r="R455" s="260"/>
      <c r="S455" s="260"/>
      <c r="T455" s="261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62" t="s">
        <v>168</v>
      </c>
      <c r="AU455" s="262" t="s">
        <v>88</v>
      </c>
      <c r="AV455" s="14" t="s">
        <v>88</v>
      </c>
      <c r="AW455" s="14" t="s">
        <v>31</v>
      </c>
      <c r="AX455" s="14" t="s">
        <v>76</v>
      </c>
      <c r="AY455" s="262" t="s">
        <v>159</v>
      </c>
    </row>
    <row r="456" s="13" customFormat="1">
      <c r="A456" s="13"/>
      <c r="B456" s="241"/>
      <c r="C456" s="242"/>
      <c r="D456" s="243" t="s">
        <v>168</v>
      </c>
      <c r="E456" s="244" t="s">
        <v>1</v>
      </c>
      <c r="F456" s="245" t="s">
        <v>211</v>
      </c>
      <c r="G456" s="242"/>
      <c r="H456" s="244" t="s">
        <v>1</v>
      </c>
      <c r="I456" s="246"/>
      <c r="J456" s="242"/>
      <c r="K456" s="242"/>
      <c r="L456" s="247"/>
      <c r="M456" s="248"/>
      <c r="N456" s="249"/>
      <c r="O456" s="249"/>
      <c r="P456" s="249"/>
      <c r="Q456" s="249"/>
      <c r="R456" s="249"/>
      <c r="S456" s="249"/>
      <c r="T456" s="250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1" t="s">
        <v>168</v>
      </c>
      <c r="AU456" s="251" t="s">
        <v>88</v>
      </c>
      <c r="AV456" s="13" t="s">
        <v>83</v>
      </c>
      <c r="AW456" s="13" t="s">
        <v>31</v>
      </c>
      <c r="AX456" s="13" t="s">
        <v>76</v>
      </c>
      <c r="AY456" s="251" t="s">
        <v>159</v>
      </c>
    </row>
    <row r="457" s="14" customFormat="1">
      <c r="A457" s="14"/>
      <c r="B457" s="252"/>
      <c r="C457" s="253"/>
      <c r="D457" s="243" t="s">
        <v>168</v>
      </c>
      <c r="E457" s="254" t="s">
        <v>1</v>
      </c>
      <c r="F457" s="255" t="s">
        <v>212</v>
      </c>
      <c r="G457" s="253"/>
      <c r="H457" s="256">
        <v>56.630000000000003</v>
      </c>
      <c r="I457" s="257"/>
      <c r="J457" s="253"/>
      <c r="K457" s="253"/>
      <c r="L457" s="258"/>
      <c r="M457" s="259"/>
      <c r="N457" s="260"/>
      <c r="O457" s="260"/>
      <c r="P457" s="260"/>
      <c r="Q457" s="260"/>
      <c r="R457" s="260"/>
      <c r="S457" s="260"/>
      <c r="T457" s="261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2" t="s">
        <v>168</v>
      </c>
      <c r="AU457" s="262" t="s">
        <v>88</v>
      </c>
      <c r="AV457" s="14" t="s">
        <v>88</v>
      </c>
      <c r="AW457" s="14" t="s">
        <v>31</v>
      </c>
      <c r="AX457" s="14" t="s">
        <v>76</v>
      </c>
      <c r="AY457" s="262" t="s">
        <v>159</v>
      </c>
    </row>
    <row r="458" s="13" customFormat="1">
      <c r="A458" s="13"/>
      <c r="B458" s="241"/>
      <c r="C458" s="242"/>
      <c r="D458" s="243" t="s">
        <v>168</v>
      </c>
      <c r="E458" s="244" t="s">
        <v>1</v>
      </c>
      <c r="F458" s="245" t="s">
        <v>733</v>
      </c>
      <c r="G458" s="242"/>
      <c r="H458" s="244" t="s">
        <v>1</v>
      </c>
      <c r="I458" s="246"/>
      <c r="J458" s="242"/>
      <c r="K458" s="242"/>
      <c r="L458" s="247"/>
      <c r="M458" s="248"/>
      <c r="N458" s="249"/>
      <c r="O458" s="249"/>
      <c r="P458" s="249"/>
      <c r="Q458" s="249"/>
      <c r="R458" s="249"/>
      <c r="S458" s="249"/>
      <c r="T458" s="250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1" t="s">
        <v>168</v>
      </c>
      <c r="AU458" s="251" t="s">
        <v>88</v>
      </c>
      <c r="AV458" s="13" t="s">
        <v>83</v>
      </c>
      <c r="AW458" s="13" t="s">
        <v>31</v>
      </c>
      <c r="AX458" s="13" t="s">
        <v>76</v>
      </c>
      <c r="AY458" s="251" t="s">
        <v>159</v>
      </c>
    </row>
    <row r="459" s="14" customFormat="1">
      <c r="A459" s="14"/>
      <c r="B459" s="252"/>
      <c r="C459" s="253"/>
      <c r="D459" s="243" t="s">
        <v>168</v>
      </c>
      <c r="E459" s="254" t="s">
        <v>1</v>
      </c>
      <c r="F459" s="255" t="s">
        <v>188</v>
      </c>
      <c r="G459" s="253"/>
      <c r="H459" s="256">
        <v>27.5</v>
      </c>
      <c r="I459" s="257"/>
      <c r="J459" s="253"/>
      <c r="K459" s="253"/>
      <c r="L459" s="258"/>
      <c r="M459" s="259"/>
      <c r="N459" s="260"/>
      <c r="O459" s="260"/>
      <c r="P459" s="260"/>
      <c r="Q459" s="260"/>
      <c r="R459" s="260"/>
      <c r="S459" s="260"/>
      <c r="T459" s="261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62" t="s">
        <v>168</v>
      </c>
      <c r="AU459" s="262" t="s">
        <v>88</v>
      </c>
      <c r="AV459" s="14" t="s">
        <v>88</v>
      </c>
      <c r="AW459" s="14" t="s">
        <v>31</v>
      </c>
      <c r="AX459" s="14" t="s">
        <v>76</v>
      </c>
      <c r="AY459" s="262" t="s">
        <v>159</v>
      </c>
    </row>
    <row r="460" s="15" customFormat="1">
      <c r="A460" s="15"/>
      <c r="B460" s="263"/>
      <c r="C460" s="264"/>
      <c r="D460" s="243" t="s">
        <v>168</v>
      </c>
      <c r="E460" s="265" t="s">
        <v>1</v>
      </c>
      <c r="F460" s="266" t="s">
        <v>170</v>
      </c>
      <c r="G460" s="264"/>
      <c r="H460" s="267">
        <v>306.20999999999998</v>
      </c>
      <c r="I460" s="268"/>
      <c r="J460" s="264"/>
      <c r="K460" s="264"/>
      <c r="L460" s="269"/>
      <c r="M460" s="270"/>
      <c r="N460" s="271"/>
      <c r="O460" s="271"/>
      <c r="P460" s="271"/>
      <c r="Q460" s="271"/>
      <c r="R460" s="271"/>
      <c r="S460" s="271"/>
      <c r="T460" s="272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73" t="s">
        <v>168</v>
      </c>
      <c r="AU460" s="273" t="s">
        <v>88</v>
      </c>
      <c r="AV460" s="15" t="s">
        <v>166</v>
      </c>
      <c r="AW460" s="15" t="s">
        <v>31</v>
      </c>
      <c r="AX460" s="15" t="s">
        <v>83</v>
      </c>
      <c r="AY460" s="273" t="s">
        <v>159</v>
      </c>
    </row>
    <row r="461" s="2" customFormat="1" ht="33" customHeight="1">
      <c r="A461" s="39"/>
      <c r="B461" s="40"/>
      <c r="C461" s="229" t="s">
        <v>734</v>
      </c>
      <c r="D461" s="229" t="s">
        <v>161</v>
      </c>
      <c r="E461" s="230" t="s">
        <v>735</v>
      </c>
      <c r="F461" s="231" t="s">
        <v>736</v>
      </c>
      <c r="G461" s="232" t="s">
        <v>175</v>
      </c>
      <c r="H461" s="233">
        <v>401.68000000000001</v>
      </c>
      <c r="I461" s="234"/>
      <c r="J461" s="233">
        <f>ROUND(I461*H461,1)</f>
        <v>0</v>
      </c>
      <c r="K461" s="231" t="s">
        <v>165</v>
      </c>
      <c r="L461" s="45"/>
      <c r="M461" s="235" t="s">
        <v>1</v>
      </c>
      <c r="N461" s="236" t="s">
        <v>42</v>
      </c>
      <c r="O461" s="92"/>
      <c r="P461" s="237">
        <f>O461*H461</f>
        <v>0</v>
      </c>
      <c r="Q461" s="237">
        <v>0.00020000000000000001</v>
      </c>
      <c r="R461" s="237">
        <f>Q461*H461</f>
        <v>0.080336000000000005</v>
      </c>
      <c r="S461" s="237">
        <v>0</v>
      </c>
      <c r="T461" s="238">
        <f>S461*H461</f>
        <v>0</v>
      </c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R461" s="239" t="s">
        <v>257</v>
      </c>
      <c r="AT461" s="239" t="s">
        <v>161</v>
      </c>
      <c r="AU461" s="239" t="s">
        <v>88</v>
      </c>
      <c r="AY461" s="18" t="s">
        <v>159</v>
      </c>
      <c r="BE461" s="240">
        <f>IF(N461="základní",J461,0)</f>
        <v>0</v>
      </c>
      <c r="BF461" s="240">
        <f>IF(N461="snížená",J461,0)</f>
        <v>0</v>
      </c>
      <c r="BG461" s="240">
        <f>IF(N461="zákl. přenesená",J461,0)</f>
        <v>0</v>
      </c>
      <c r="BH461" s="240">
        <f>IF(N461="sníž. přenesená",J461,0)</f>
        <v>0</v>
      </c>
      <c r="BI461" s="240">
        <f>IF(N461="nulová",J461,0)</f>
        <v>0</v>
      </c>
      <c r="BJ461" s="18" t="s">
        <v>88</v>
      </c>
      <c r="BK461" s="240">
        <f>ROUND(I461*H461,1)</f>
        <v>0</v>
      </c>
      <c r="BL461" s="18" t="s">
        <v>257</v>
      </c>
      <c r="BM461" s="239" t="s">
        <v>737</v>
      </c>
    </row>
    <row r="462" s="14" customFormat="1">
      <c r="A462" s="14"/>
      <c r="B462" s="252"/>
      <c r="C462" s="253"/>
      <c r="D462" s="243" t="s">
        <v>168</v>
      </c>
      <c r="E462" s="254" t="s">
        <v>1</v>
      </c>
      <c r="F462" s="255" t="s">
        <v>738</v>
      </c>
      <c r="G462" s="253"/>
      <c r="H462" s="256">
        <v>341</v>
      </c>
      <c r="I462" s="257"/>
      <c r="J462" s="253"/>
      <c r="K462" s="253"/>
      <c r="L462" s="258"/>
      <c r="M462" s="259"/>
      <c r="N462" s="260"/>
      <c r="O462" s="260"/>
      <c r="P462" s="260"/>
      <c r="Q462" s="260"/>
      <c r="R462" s="260"/>
      <c r="S462" s="260"/>
      <c r="T462" s="261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62" t="s">
        <v>168</v>
      </c>
      <c r="AU462" s="262" t="s">
        <v>88</v>
      </c>
      <c r="AV462" s="14" t="s">
        <v>88</v>
      </c>
      <c r="AW462" s="14" t="s">
        <v>31</v>
      </c>
      <c r="AX462" s="14" t="s">
        <v>76</v>
      </c>
      <c r="AY462" s="262" t="s">
        <v>159</v>
      </c>
    </row>
    <row r="463" s="14" customFormat="1">
      <c r="A463" s="14"/>
      <c r="B463" s="252"/>
      <c r="C463" s="253"/>
      <c r="D463" s="243" t="s">
        <v>168</v>
      </c>
      <c r="E463" s="254" t="s">
        <v>1</v>
      </c>
      <c r="F463" s="255" t="s">
        <v>739</v>
      </c>
      <c r="G463" s="253"/>
      <c r="H463" s="256">
        <v>60.68</v>
      </c>
      <c r="I463" s="257"/>
      <c r="J463" s="253"/>
      <c r="K463" s="253"/>
      <c r="L463" s="258"/>
      <c r="M463" s="259"/>
      <c r="N463" s="260"/>
      <c r="O463" s="260"/>
      <c r="P463" s="260"/>
      <c r="Q463" s="260"/>
      <c r="R463" s="260"/>
      <c r="S463" s="260"/>
      <c r="T463" s="261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62" t="s">
        <v>168</v>
      </c>
      <c r="AU463" s="262" t="s">
        <v>88</v>
      </c>
      <c r="AV463" s="14" t="s">
        <v>88</v>
      </c>
      <c r="AW463" s="14" t="s">
        <v>31</v>
      </c>
      <c r="AX463" s="14" t="s">
        <v>76</v>
      </c>
      <c r="AY463" s="262" t="s">
        <v>159</v>
      </c>
    </row>
    <row r="464" s="15" customFormat="1">
      <c r="A464" s="15"/>
      <c r="B464" s="263"/>
      <c r="C464" s="264"/>
      <c r="D464" s="243" t="s">
        <v>168</v>
      </c>
      <c r="E464" s="265" t="s">
        <v>1</v>
      </c>
      <c r="F464" s="266" t="s">
        <v>170</v>
      </c>
      <c r="G464" s="264"/>
      <c r="H464" s="267">
        <v>401.68000000000001</v>
      </c>
      <c r="I464" s="268"/>
      <c r="J464" s="264"/>
      <c r="K464" s="264"/>
      <c r="L464" s="269"/>
      <c r="M464" s="270"/>
      <c r="N464" s="271"/>
      <c r="O464" s="271"/>
      <c r="P464" s="271"/>
      <c r="Q464" s="271"/>
      <c r="R464" s="271"/>
      <c r="S464" s="271"/>
      <c r="T464" s="272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T464" s="273" t="s">
        <v>168</v>
      </c>
      <c r="AU464" s="273" t="s">
        <v>88</v>
      </c>
      <c r="AV464" s="15" t="s">
        <v>166</v>
      </c>
      <c r="AW464" s="15" t="s">
        <v>31</v>
      </c>
      <c r="AX464" s="15" t="s">
        <v>83</v>
      </c>
      <c r="AY464" s="273" t="s">
        <v>159</v>
      </c>
    </row>
    <row r="465" s="2" customFormat="1">
      <c r="A465" s="39"/>
      <c r="B465" s="40"/>
      <c r="C465" s="229" t="s">
        <v>740</v>
      </c>
      <c r="D465" s="229" t="s">
        <v>161</v>
      </c>
      <c r="E465" s="230" t="s">
        <v>741</v>
      </c>
      <c r="F465" s="231" t="s">
        <v>742</v>
      </c>
      <c r="G465" s="232" t="s">
        <v>175</v>
      </c>
      <c r="H465" s="233">
        <v>401.68000000000001</v>
      </c>
      <c r="I465" s="234"/>
      <c r="J465" s="233">
        <f>ROUND(I465*H465,1)</f>
        <v>0</v>
      </c>
      <c r="K465" s="231" t="s">
        <v>165</v>
      </c>
      <c r="L465" s="45"/>
      <c r="M465" s="235" t="s">
        <v>1</v>
      </c>
      <c r="N465" s="236" t="s">
        <v>42</v>
      </c>
      <c r="O465" s="92"/>
      <c r="P465" s="237">
        <f>O465*H465</f>
        <v>0</v>
      </c>
      <c r="Q465" s="237">
        <v>0.00029</v>
      </c>
      <c r="R465" s="237">
        <f>Q465*H465</f>
        <v>0.1164872</v>
      </c>
      <c r="S465" s="237">
        <v>0</v>
      </c>
      <c r="T465" s="238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39" t="s">
        <v>257</v>
      </c>
      <c r="AT465" s="239" t="s">
        <v>161</v>
      </c>
      <c r="AU465" s="239" t="s">
        <v>88</v>
      </c>
      <c r="AY465" s="18" t="s">
        <v>159</v>
      </c>
      <c r="BE465" s="240">
        <f>IF(N465="základní",J465,0)</f>
        <v>0</v>
      </c>
      <c r="BF465" s="240">
        <f>IF(N465="snížená",J465,0)</f>
        <v>0</v>
      </c>
      <c r="BG465" s="240">
        <f>IF(N465="zákl. přenesená",J465,0)</f>
        <v>0</v>
      </c>
      <c r="BH465" s="240">
        <f>IF(N465="sníž. přenesená",J465,0)</f>
        <v>0</v>
      </c>
      <c r="BI465" s="240">
        <f>IF(N465="nulová",J465,0)</f>
        <v>0</v>
      </c>
      <c r="BJ465" s="18" t="s">
        <v>88</v>
      </c>
      <c r="BK465" s="240">
        <f>ROUND(I465*H465,1)</f>
        <v>0</v>
      </c>
      <c r="BL465" s="18" t="s">
        <v>257</v>
      </c>
      <c r="BM465" s="239" t="s">
        <v>743</v>
      </c>
    </row>
    <row r="466" s="12" customFormat="1" ht="25.92" customHeight="1">
      <c r="A466" s="12"/>
      <c r="B466" s="213"/>
      <c r="C466" s="214"/>
      <c r="D466" s="215" t="s">
        <v>75</v>
      </c>
      <c r="E466" s="216" t="s">
        <v>744</v>
      </c>
      <c r="F466" s="216" t="s">
        <v>745</v>
      </c>
      <c r="G466" s="214"/>
      <c r="H466" s="214"/>
      <c r="I466" s="217"/>
      <c r="J466" s="218">
        <f>BK466</f>
        <v>0</v>
      </c>
      <c r="K466" s="214"/>
      <c r="L466" s="219"/>
      <c r="M466" s="220"/>
      <c r="N466" s="221"/>
      <c r="O466" s="221"/>
      <c r="P466" s="222">
        <f>P467</f>
        <v>0</v>
      </c>
      <c r="Q466" s="221"/>
      <c r="R466" s="222">
        <f>R467</f>
        <v>0</v>
      </c>
      <c r="S466" s="221"/>
      <c r="T466" s="223">
        <f>T467</f>
        <v>0</v>
      </c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R466" s="224" t="s">
        <v>189</v>
      </c>
      <c r="AT466" s="225" t="s">
        <v>75</v>
      </c>
      <c r="AU466" s="225" t="s">
        <v>76</v>
      </c>
      <c r="AY466" s="224" t="s">
        <v>159</v>
      </c>
      <c r="BK466" s="226">
        <f>BK467</f>
        <v>0</v>
      </c>
    </row>
    <row r="467" s="12" customFormat="1" ht="22.8" customHeight="1">
      <c r="A467" s="12"/>
      <c r="B467" s="213"/>
      <c r="C467" s="214"/>
      <c r="D467" s="215" t="s">
        <v>75</v>
      </c>
      <c r="E467" s="227" t="s">
        <v>83</v>
      </c>
      <c r="F467" s="227" t="s">
        <v>746</v>
      </c>
      <c r="G467" s="214"/>
      <c r="H467" s="214"/>
      <c r="I467" s="217"/>
      <c r="J467" s="228">
        <f>BK467</f>
        <v>0</v>
      </c>
      <c r="K467" s="214"/>
      <c r="L467" s="219"/>
      <c r="M467" s="220"/>
      <c r="N467" s="221"/>
      <c r="O467" s="221"/>
      <c r="P467" s="222">
        <f>SUM(P468:P503)</f>
        <v>0</v>
      </c>
      <c r="Q467" s="221"/>
      <c r="R467" s="222">
        <f>SUM(R468:R503)</f>
        <v>0</v>
      </c>
      <c r="S467" s="221"/>
      <c r="T467" s="223">
        <f>SUM(T468:T503)</f>
        <v>0</v>
      </c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R467" s="224" t="s">
        <v>83</v>
      </c>
      <c r="AT467" s="225" t="s">
        <v>75</v>
      </c>
      <c r="AU467" s="225" t="s">
        <v>83</v>
      </c>
      <c r="AY467" s="224" t="s">
        <v>159</v>
      </c>
      <c r="BK467" s="226">
        <f>SUM(BK468:BK503)</f>
        <v>0</v>
      </c>
    </row>
    <row r="468" s="2" customFormat="1">
      <c r="A468" s="39"/>
      <c r="B468" s="40"/>
      <c r="C468" s="229" t="s">
        <v>747</v>
      </c>
      <c r="D468" s="229" t="s">
        <v>161</v>
      </c>
      <c r="E468" s="230" t="s">
        <v>748</v>
      </c>
      <c r="F468" s="231" t="s">
        <v>749</v>
      </c>
      <c r="G468" s="232" t="s">
        <v>750</v>
      </c>
      <c r="H468" s="233">
        <v>1</v>
      </c>
      <c r="I468" s="234"/>
      <c r="J468" s="233">
        <f>ROUND(I468*H468,1)</f>
        <v>0</v>
      </c>
      <c r="K468" s="231" t="s">
        <v>1</v>
      </c>
      <c r="L468" s="45"/>
      <c r="M468" s="235" t="s">
        <v>1</v>
      </c>
      <c r="N468" s="236" t="s">
        <v>42</v>
      </c>
      <c r="O468" s="92"/>
      <c r="P468" s="237">
        <f>O468*H468</f>
        <v>0</v>
      </c>
      <c r="Q468" s="237">
        <v>0</v>
      </c>
      <c r="R468" s="237">
        <f>Q468*H468</f>
        <v>0</v>
      </c>
      <c r="S468" s="237">
        <v>0</v>
      </c>
      <c r="T468" s="238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39" t="s">
        <v>166</v>
      </c>
      <c r="AT468" s="239" t="s">
        <v>161</v>
      </c>
      <c r="AU468" s="239" t="s">
        <v>88</v>
      </c>
      <c r="AY468" s="18" t="s">
        <v>159</v>
      </c>
      <c r="BE468" s="240">
        <f>IF(N468="základní",J468,0)</f>
        <v>0</v>
      </c>
      <c r="BF468" s="240">
        <f>IF(N468="snížená",J468,0)</f>
        <v>0</v>
      </c>
      <c r="BG468" s="240">
        <f>IF(N468="zákl. přenesená",J468,0)</f>
        <v>0</v>
      </c>
      <c r="BH468" s="240">
        <f>IF(N468="sníž. přenesená",J468,0)</f>
        <v>0</v>
      </c>
      <c r="BI468" s="240">
        <f>IF(N468="nulová",J468,0)</f>
        <v>0</v>
      </c>
      <c r="BJ468" s="18" t="s">
        <v>88</v>
      </c>
      <c r="BK468" s="240">
        <f>ROUND(I468*H468,1)</f>
        <v>0</v>
      </c>
      <c r="BL468" s="18" t="s">
        <v>166</v>
      </c>
      <c r="BM468" s="239" t="s">
        <v>751</v>
      </c>
    </row>
    <row r="469" s="13" customFormat="1">
      <c r="A469" s="13"/>
      <c r="B469" s="241"/>
      <c r="C469" s="242"/>
      <c r="D469" s="243" t="s">
        <v>168</v>
      </c>
      <c r="E469" s="244" t="s">
        <v>1</v>
      </c>
      <c r="F469" s="245" t="s">
        <v>752</v>
      </c>
      <c r="G469" s="242"/>
      <c r="H469" s="244" t="s">
        <v>1</v>
      </c>
      <c r="I469" s="246"/>
      <c r="J469" s="242"/>
      <c r="K469" s="242"/>
      <c r="L469" s="247"/>
      <c r="M469" s="248"/>
      <c r="N469" s="249"/>
      <c r="O469" s="249"/>
      <c r="P469" s="249"/>
      <c r="Q469" s="249"/>
      <c r="R469" s="249"/>
      <c r="S469" s="249"/>
      <c r="T469" s="250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1" t="s">
        <v>168</v>
      </c>
      <c r="AU469" s="251" t="s">
        <v>88</v>
      </c>
      <c r="AV469" s="13" t="s">
        <v>83</v>
      </c>
      <c r="AW469" s="13" t="s">
        <v>31</v>
      </c>
      <c r="AX469" s="13" t="s">
        <v>76</v>
      </c>
      <c r="AY469" s="251" t="s">
        <v>159</v>
      </c>
    </row>
    <row r="470" s="13" customFormat="1">
      <c r="A470" s="13"/>
      <c r="B470" s="241"/>
      <c r="C470" s="242"/>
      <c r="D470" s="243" t="s">
        <v>168</v>
      </c>
      <c r="E470" s="244" t="s">
        <v>1</v>
      </c>
      <c r="F470" s="245" t="s">
        <v>753</v>
      </c>
      <c r="G470" s="242"/>
      <c r="H470" s="244" t="s">
        <v>1</v>
      </c>
      <c r="I470" s="246"/>
      <c r="J470" s="242"/>
      <c r="K470" s="242"/>
      <c r="L470" s="247"/>
      <c r="M470" s="248"/>
      <c r="N470" s="249"/>
      <c r="O470" s="249"/>
      <c r="P470" s="249"/>
      <c r="Q470" s="249"/>
      <c r="R470" s="249"/>
      <c r="S470" s="249"/>
      <c r="T470" s="250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1" t="s">
        <v>168</v>
      </c>
      <c r="AU470" s="251" t="s">
        <v>88</v>
      </c>
      <c r="AV470" s="13" t="s">
        <v>83</v>
      </c>
      <c r="AW470" s="13" t="s">
        <v>31</v>
      </c>
      <c r="AX470" s="13" t="s">
        <v>76</v>
      </c>
      <c r="AY470" s="251" t="s">
        <v>159</v>
      </c>
    </row>
    <row r="471" s="13" customFormat="1">
      <c r="A471" s="13"/>
      <c r="B471" s="241"/>
      <c r="C471" s="242"/>
      <c r="D471" s="243" t="s">
        <v>168</v>
      </c>
      <c r="E471" s="244" t="s">
        <v>1</v>
      </c>
      <c r="F471" s="245" t="s">
        <v>754</v>
      </c>
      <c r="G471" s="242"/>
      <c r="H471" s="244" t="s">
        <v>1</v>
      </c>
      <c r="I471" s="246"/>
      <c r="J471" s="242"/>
      <c r="K471" s="242"/>
      <c r="L471" s="247"/>
      <c r="M471" s="248"/>
      <c r="N471" s="249"/>
      <c r="O471" s="249"/>
      <c r="P471" s="249"/>
      <c r="Q471" s="249"/>
      <c r="R471" s="249"/>
      <c r="S471" s="249"/>
      <c r="T471" s="250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1" t="s">
        <v>168</v>
      </c>
      <c r="AU471" s="251" t="s">
        <v>88</v>
      </c>
      <c r="AV471" s="13" t="s">
        <v>83</v>
      </c>
      <c r="AW471" s="13" t="s">
        <v>31</v>
      </c>
      <c r="AX471" s="13" t="s">
        <v>76</v>
      </c>
      <c r="AY471" s="251" t="s">
        <v>159</v>
      </c>
    </row>
    <row r="472" s="14" customFormat="1">
      <c r="A472" s="14"/>
      <c r="B472" s="252"/>
      <c r="C472" s="253"/>
      <c r="D472" s="243" t="s">
        <v>168</v>
      </c>
      <c r="E472" s="254" t="s">
        <v>1</v>
      </c>
      <c r="F472" s="255" t="s">
        <v>83</v>
      </c>
      <c r="G472" s="253"/>
      <c r="H472" s="256">
        <v>1</v>
      </c>
      <c r="I472" s="257"/>
      <c r="J472" s="253"/>
      <c r="K472" s="253"/>
      <c r="L472" s="258"/>
      <c r="M472" s="259"/>
      <c r="N472" s="260"/>
      <c r="O472" s="260"/>
      <c r="P472" s="260"/>
      <c r="Q472" s="260"/>
      <c r="R472" s="260"/>
      <c r="S472" s="260"/>
      <c r="T472" s="261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62" t="s">
        <v>168</v>
      </c>
      <c r="AU472" s="262" t="s">
        <v>88</v>
      </c>
      <c r="AV472" s="14" t="s">
        <v>88</v>
      </c>
      <c r="AW472" s="14" t="s">
        <v>31</v>
      </c>
      <c r="AX472" s="14" t="s">
        <v>83</v>
      </c>
      <c r="AY472" s="262" t="s">
        <v>159</v>
      </c>
    </row>
    <row r="473" s="2" customFormat="1">
      <c r="A473" s="39"/>
      <c r="B473" s="40"/>
      <c r="C473" s="229" t="s">
        <v>755</v>
      </c>
      <c r="D473" s="229" t="s">
        <v>161</v>
      </c>
      <c r="E473" s="230" t="s">
        <v>756</v>
      </c>
      <c r="F473" s="231" t="s">
        <v>757</v>
      </c>
      <c r="G473" s="232" t="s">
        <v>750</v>
      </c>
      <c r="H473" s="233">
        <v>1</v>
      </c>
      <c r="I473" s="234"/>
      <c r="J473" s="233">
        <f>ROUND(I473*H473,1)</f>
        <v>0</v>
      </c>
      <c r="K473" s="231" t="s">
        <v>1</v>
      </c>
      <c r="L473" s="45"/>
      <c r="M473" s="235" t="s">
        <v>1</v>
      </c>
      <c r="N473" s="236" t="s">
        <v>42</v>
      </c>
      <c r="O473" s="92"/>
      <c r="P473" s="237">
        <f>O473*H473</f>
        <v>0</v>
      </c>
      <c r="Q473" s="237">
        <v>0</v>
      </c>
      <c r="R473" s="237">
        <f>Q473*H473</f>
        <v>0</v>
      </c>
      <c r="S473" s="237">
        <v>0</v>
      </c>
      <c r="T473" s="238">
        <f>S473*H473</f>
        <v>0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39" t="s">
        <v>166</v>
      </c>
      <c r="AT473" s="239" t="s">
        <v>161</v>
      </c>
      <c r="AU473" s="239" t="s">
        <v>88</v>
      </c>
      <c r="AY473" s="18" t="s">
        <v>159</v>
      </c>
      <c r="BE473" s="240">
        <f>IF(N473="základní",J473,0)</f>
        <v>0</v>
      </c>
      <c r="BF473" s="240">
        <f>IF(N473="snížená",J473,0)</f>
        <v>0</v>
      </c>
      <c r="BG473" s="240">
        <f>IF(N473="zákl. přenesená",J473,0)</f>
        <v>0</v>
      </c>
      <c r="BH473" s="240">
        <f>IF(N473="sníž. přenesená",J473,0)</f>
        <v>0</v>
      </c>
      <c r="BI473" s="240">
        <f>IF(N473="nulová",J473,0)</f>
        <v>0</v>
      </c>
      <c r="BJ473" s="18" t="s">
        <v>88</v>
      </c>
      <c r="BK473" s="240">
        <f>ROUND(I473*H473,1)</f>
        <v>0</v>
      </c>
      <c r="BL473" s="18" t="s">
        <v>166</v>
      </c>
      <c r="BM473" s="239" t="s">
        <v>758</v>
      </c>
    </row>
    <row r="474" s="2" customFormat="1" ht="16.5" customHeight="1">
      <c r="A474" s="39"/>
      <c r="B474" s="40"/>
      <c r="C474" s="229" t="s">
        <v>759</v>
      </c>
      <c r="D474" s="229" t="s">
        <v>161</v>
      </c>
      <c r="E474" s="230" t="s">
        <v>760</v>
      </c>
      <c r="F474" s="231" t="s">
        <v>761</v>
      </c>
      <c r="G474" s="232" t="s">
        <v>750</v>
      </c>
      <c r="H474" s="233">
        <v>1</v>
      </c>
      <c r="I474" s="234"/>
      <c r="J474" s="233">
        <f>ROUND(I474*H474,1)</f>
        <v>0</v>
      </c>
      <c r="K474" s="231" t="s">
        <v>1</v>
      </c>
      <c r="L474" s="45"/>
      <c r="M474" s="235" t="s">
        <v>1</v>
      </c>
      <c r="N474" s="236" t="s">
        <v>42</v>
      </c>
      <c r="O474" s="92"/>
      <c r="P474" s="237">
        <f>O474*H474</f>
        <v>0</v>
      </c>
      <c r="Q474" s="237">
        <v>0</v>
      </c>
      <c r="R474" s="237">
        <f>Q474*H474</f>
        <v>0</v>
      </c>
      <c r="S474" s="237">
        <v>0</v>
      </c>
      <c r="T474" s="238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39" t="s">
        <v>166</v>
      </c>
      <c r="AT474" s="239" t="s">
        <v>161</v>
      </c>
      <c r="AU474" s="239" t="s">
        <v>88</v>
      </c>
      <c r="AY474" s="18" t="s">
        <v>159</v>
      </c>
      <c r="BE474" s="240">
        <f>IF(N474="základní",J474,0)</f>
        <v>0</v>
      </c>
      <c r="BF474" s="240">
        <f>IF(N474="snížená",J474,0)</f>
        <v>0</v>
      </c>
      <c r="BG474" s="240">
        <f>IF(N474="zákl. přenesená",J474,0)</f>
        <v>0</v>
      </c>
      <c r="BH474" s="240">
        <f>IF(N474="sníž. přenesená",J474,0)</f>
        <v>0</v>
      </c>
      <c r="BI474" s="240">
        <f>IF(N474="nulová",J474,0)</f>
        <v>0</v>
      </c>
      <c r="BJ474" s="18" t="s">
        <v>88</v>
      </c>
      <c r="BK474" s="240">
        <f>ROUND(I474*H474,1)</f>
        <v>0</v>
      </c>
      <c r="BL474" s="18" t="s">
        <v>166</v>
      </c>
      <c r="BM474" s="239" t="s">
        <v>762</v>
      </c>
    </row>
    <row r="475" s="13" customFormat="1">
      <c r="A475" s="13"/>
      <c r="B475" s="241"/>
      <c r="C475" s="242"/>
      <c r="D475" s="243" t="s">
        <v>168</v>
      </c>
      <c r="E475" s="244" t="s">
        <v>1</v>
      </c>
      <c r="F475" s="245" t="s">
        <v>763</v>
      </c>
      <c r="G475" s="242"/>
      <c r="H475" s="244" t="s">
        <v>1</v>
      </c>
      <c r="I475" s="246"/>
      <c r="J475" s="242"/>
      <c r="K475" s="242"/>
      <c r="L475" s="247"/>
      <c r="M475" s="248"/>
      <c r="N475" s="249"/>
      <c r="O475" s="249"/>
      <c r="P475" s="249"/>
      <c r="Q475" s="249"/>
      <c r="R475" s="249"/>
      <c r="S475" s="249"/>
      <c r="T475" s="250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1" t="s">
        <v>168</v>
      </c>
      <c r="AU475" s="251" t="s">
        <v>88</v>
      </c>
      <c r="AV475" s="13" t="s">
        <v>83</v>
      </c>
      <c r="AW475" s="13" t="s">
        <v>31</v>
      </c>
      <c r="AX475" s="13" t="s">
        <v>76</v>
      </c>
      <c r="AY475" s="251" t="s">
        <v>159</v>
      </c>
    </row>
    <row r="476" s="13" customFormat="1">
      <c r="A476" s="13"/>
      <c r="B476" s="241"/>
      <c r="C476" s="242"/>
      <c r="D476" s="243" t="s">
        <v>168</v>
      </c>
      <c r="E476" s="244" t="s">
        <v>1</v>
      </c>
      <c r="F476" s="245" t="s">
        <v>764</v>
      </c>
      <c r="G476" s="242"/>
      <c r="H476" s="244" t="s">
        <v>1</v>
      </c>
      <c r="I476" s="246"/>
      <c r="J476" s="242"/>
      <c r="K476" s="242"/>
      <c r="L476" s="247"/>
      <c r="M476" s="248"/>
      <c r="N476" s="249"/>
      <c r="O476" s="249"/>
      <c r="P476" s="249"/>
      <c r="Q476" s="249"/>
      <c r="R476" s="249"/>
      <c r="S476" s="249"/>
      <c r="T476" s="250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1" t="s">
        <v>168</v>
      </c>
      <c r="AU476" s="251" t="s">
        <v>88</v>
      </c>
      <c r="AV476" s="13" t="s">
        <v>83</v>
      </c>
      <c r="AW476" s="13" t="s">
        <v>31</v>
      </c>
      <c r="AX476" s="13" t="s">
        <v>76</v>
      </c>
      <c r="AY476" s="251" t="s">
        <v>159</v>
      </c>
    </row>
    <row r="477" s="13" customFormat="1">
      <c r="A477" s="13"/>
      <c r="B477" s="241"/>
      <c r="C477" s="242"/>
      <c r="D477" s="243" t="s">
        <v>168</v>
      </c>
      <c r="E477" s="244" t="s">
        <v>1</v>
      </c>
      <c r="F477" s="245" t="s">
        <v>765</v>
      </c>
      <c r="G477" s="242"/>
      <c r="H477" s="244" t="s">
        <v>1</v>
      </c>
      <c r="I477" s="246"/>
      <c r="J477" s="242"/>
      <c r="K477" s="242"/>
      <c r="L477" s="247"/>
      <c r="M477" s="248"/>
      <c r="N477" s="249"/>
      <c r="O477" s="249"/>
      <c r="P477" s="249"/>
      <c r="Q477" s="249"/>
      <c r="R477" s="249"/>
      <c r="S477" s="249"/>
      <c r="T477" s="250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1" t="s">
        <v>168</v>
      </c>
      <c r="AU477" s="251" t="s">
        <v>88</v>
      </c>
      <c r="AV477" s="13" t="s">
        <v>83</v>
      </c>
      <c r="AW477" s="13" t="s">
        <v>31</v>
      </c>
      <c r="AX477" s="13" t="s">
        <v>76</v>
      </c>
      <c r="AY477" s="251" t="s">
        <v>159</v>
      </c>
    </row>
    <row r="478" s="14" customFormat="1">
      <c r="A478" s="14"/>
      <c r="B478" s="252"/>
      <c r="C478" s="253"/>
      <c r="D478" s="243" t="s">
        <v>168</v>
      </c>
      <c r="E478" s="254" t="s">
        <v>1</v>
      </c>
      <c r="F478" s="255" t="s">
        <v>83</v>
      </c>
      <c r="G478" s="253"/>
      <c r="H478" s="256">
        <v>1</v>
      </c>
      <c r="I478" s="257"/>
      <c r="J478" s="253"/>
      <c r="K478" s="253"/>
      <c r="L478" s="258"/>
      <c r="M478" s="259"/>
      <c r="N478" s="260"/>
      <c r="O478" s="260"/>
      <c r="P478" s="260"/>
      <c r="Q478" s="260"/>
      <c r="R478" s="260"/>
      <c r="S478" s="260"/>
      <c r="T478" s="261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62" t="s">
        <v>168</v>
      </c>
      <c r="AU478" s="262" t="s">
        <v>88</v>
      </c>
      <c r="AV478" s="14" t="s">
        <v>88</v>
      </c>
      <c r="AW478" s="14" t="s">
        <v>31</v>
      </c>
      <c r="AX478" s="14" t="s">
        <v>83</v>
      </c>
      <c r="AY478" s="262" t="s">
        <v>159</v>
      </c>
    </row>
    <row r="479" s="2" customFormat="1">
      <c r="A479" s="39"/>
      <c r="B479" s="40"/>
      <c r="C479" s="229" t="s">
        <v>766</v>
      </c>
      <c r="D479" s="229" t="s">
        <v>161</v>
      </c>
      <c r="E479" s="230" t="s">
        <v>767</v>
      </c>
      <c r="F479" s="231" t="s">
        <v>768</v>
      </c>
      <c r="G479" s="232" t="s">
        <v>750</v>
      </c>
      <c r="H479" s="233">
        <v>1</v>
      </c>
      <c r="I479" s="234"/>
      <c r="J479" s="233">
        <f>ROUND(I479*H479,1)</f>
        <v>0</v>
      </c>
      <c r="K479" s="231" t="s">
        <v>1</v>
      </c>
      <c r="L479" s="45"/>
      <c r="M479" s="235" t="s">
        <v>1</v>
      </c>
      <c r="N479" s="236" t="s">
        <v>42</v>
      </c>
      <c r="O479" s="92"/>
      <c r="P479" s="237">
        <f>O479*H479</f>
        <v>0</v>
      </c>
      <c r="Q479" s="237">
        <v>0</v>
      </c>
      <c r="R479" s="237">
        <f>Q479*H479</f>
        <v>0</v>
      </c>
      <c r="S479" s="237">
        <v>0</v>
      </c>
      <c r="T479" s="238">
        <f>S479*H479</f>
        <v>0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39" t="s">
        <v>166</v>
      </c>
      <c r="AT479" s="239" t="s">
        <v>161</v>
      </c>
      <c r="AU479" s="239" t="s">
        <v>88</v>
      </c>
      <c r="AY479" s="18" t="s">
        <v>159</v>
      </c>
      <c r="BE479" s="240">
        <f>IF(N479="základní",J479,0)</f>
        <v>0</v>
      </c>
      <c r="BF479" s="240">
        <f>IF(N479="snížená",J479,0)</f>
        <v>0</v>
      </c>
      <c r="BG479" s="240">
        <f>IF(N479="zákl. přenesená",J479,0)</f>
        <v>0</v>
      </c>
      <c r="BH479" s="240">
        <f>IF(N479="sníž. přenesená",J479,0)</f>
        <v>0</v>
      </c>
      <c r="BI479" s="240">
        <f>IF(N479="nulová",J479,0)</f>
        <v>0</v>
      </c>
      <c r="BJ479" s="18" t="s">
        <v>88</v>
      </c>
      <c r="BK479" s="240">
        <f>ROUND(I479*H479,1)</f>
        <v>0</v>
      </c>
      <c r="BL479" s="18" t="s">
        <v>166</v>
      </c>
      <c r="BM479" s="239" t="s">
        <v>769</v>
      </c>
    </row>
    <row r="480" s="13" customFormat="1">
      <c r="A480" s="13"/>
      <c r="B480" s="241"/>
      <c r="C480" s="242"/>
      <c r="D480" s="243" t="s">
        <v>168</v>
      </c>
      <c r="E480" s="244" t="s">
        <v>1</v>
      </c>
      <c r="F480" s="245" t="s">
        <v>770</v>
      </c>
      <c r="G480" s="242"/>
      <c r="H480" s="244" t="s">
        <v>1</v>
      </c>
      <c r="I480" s="246"/>
      <c r="J480" s="242"/>
      <c r="K480" s="242"/>
      <c r="L480" s="247"/>
      <c r="M480" s="248"/>
      <c r="N480" s="249"/>
      <c r="O480" s="249"/>
      <c r="P480" s="249"/>
      <c r="Q480" s="249"/>
      <c r="R480" s="249"/>
      <c r="S480" s="249"/>
      <c r="T480" s="250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1" t="s">
        <v>168</v>
      </c>
      <c r="AU480" s="251" t="s">
        <v>88</v>
      </c>
      <c r="AV480" s="13" t="s">
        <v>83</v>
      </c>
      <c r="AW480" s="13" t="s">
        <v>31</v>
      </c>
      <c r="AX480" s="13" t="s">
        <v>76</v>
      </c>
      <c r="AY480" s="251" t="s">
        <v>159</v>
      </c>
    </row>
    <row r="481" s="13" customFormat="1">
      <c r="A481" s="13"/>
      <c r="B481" s="241"/>
      <c r="C481" s="242"/>
      <c r="D481" s="243" t="s">
        <v>168</v>
      </c>
      <c r="E481" s="244" t="s">
        <v>1</v>
      </c>
      <c r="F481" s="245" t="s">
        <v>771</v>
      </c>
      <c r="G481" s="242"/>
      <c r="H481" s="244" t="s">
        <v>1</v>
      </c>
      <c r="I481" s="246"/>
      <c r="J481" s="242"/>
      <c r="K481" s="242"/>
      <c r="L481" s="247"/>
      <c r="M481" s="248"/>
      <c r="N481" s="249"/>
      <c r="O481" s="249"/>
      <c r="P481" s="249"/>
      <c r="Q481" s="249"/>
      <c r="R481" s="249"/>
      <c r="S481" s="249"/>
      <c r="T481" s="250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1" t="s">
        <v>168</v>
      </c>
      <c r="AU481" s="251" t="s">
        <v>88</v>
      </c>
      <c r="AV481" s="13" t="s">
        <v>83</v>
      </c>
      <c r="AW481" s="13" t="s">
        <v>31</v>
      </c>
      <c r="AX481" s="13" t="s">
        <v>76</v>
      </c>
      <c r="AY481" s="251" t="s">
        <v>159</v>
      </c>
    </row>
    <row r="482" s="13" customFormat="1">
      <c r="A482" s="13"/>
      <c r="B482" s="241"/>
      <c r="C482" s="242"/>
      <c r="D482" s="243" t="s">
        <v>168</v>
      </c>
      <c r="E482" s="244" t="s">
        <v>1</v>
      </c>
      <c r="F482" s="245" t="s">
        <v>772</v>
      </c>
      <c r="G482" s="242"/>
      <c r="H482" s="244" t="s">
        <v>1</v>
      </c>
      <c r="I482" s="246"/>
      <c r="J482" s="242"/>
      <c r="K482" s="242"/>
      <c r="L482" s="247"/>
      <c r="M482" s="248"/>
      <c r="N482" s="249"/>
      <c r="O482" s="249"/>
      <c r="P482" s="249"/>
      <c r="Q482" s="249"/>
      <c r="R482" s="249"/>
      <c r="S482" s="249"/>
      <c r="T482" s="250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1" t="s">
        <v>168</v>
      </c>
      <c r="AU482" s="251" t="s">
        <v>88</v>
      </c>
      <c r="AV482" s="13" t="s">
        <v>83</v>
      </c>
      <c r="AW482" s="13" t="s">
        <v>31</v>
      </c>
      <c r="AX482" s="13" t="s">
        <v>76</v>
      </c>
      <c r="AY482" s="251" t="s">
        <v>159</v>
      </c>
    </row>
    <row r="483" s="14" customFormat="1">
      <c r="A483" s="14"/>
      <c r="B483" s="252"/>
      <c r="C483" s="253"/>
      <c r="D483" s="243" t="s">
        <v>168</v>
      </c>
      <c r="E483" s="254" t="s">
        <v>1</v>
      </c>
      <c r="F483" s="255" t="s">
        <v>83</v>
      </c>
      <c r="G483" s="253"/>
      <c r="H483" s="256">
        <v>1</v>
      </c>
      <c r="I483" s="257"/>
      <c r="J483" s="253"/>
      <c r="K483" s="253"/>
      <c r="L483" s="258"/>
      <c r="M483" s="259"/>
      <c r="N483" s="260"/>
      <c r="O483" s="260"/>
      <c r="P483" s="260"/>
      <c r="Q483" s="260"/>
      <c r="R483" s="260"/>
      <c r="S483" s="260"/>
      <c r="T483" s="261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62" t="s">
        <v>168</v>
      </c>
      <c r="AU483" s="262" t="s">
        <v>88</v>
      </c>
      <c r="AV483" s="14" t="s">
        <v>88</v>
      </c>
      <c r="AW483" s="14" t="s">
        <v>31</v>
      </c>
      <c r="AX483" s="14" t="s">
        <v>83</v>
      </c>
      <c r="AY483" s="262" t="s">
        <v>159</v>
      </c>
    </row>
    <row r="484" s="2" customFormat="1" ht="16.5" customHeight="1">
      <c r="A484" s="39"/>
      <c r="B484" s="40"/>
      <c r="C484" s="229" t="s">
        <v>773</v>
      </c>
      <c r="D484" s="229" t="s">
        <v>161</v>
      </c>
      <c r="E484" s="230" t="s">
        <v>774</v>
      </c>
      <c r="F484" s="231" t="s">
        <v>775</v>
      </c>
      <c r="G484" s="232" t="s">
        <v>750</v>
      </c>
      <c r="H484" s="233">
        <v>1</v>
      </c>
      <c r="I484" s="234"/>
      <c r="J484" s="233">
        <f>ROUND(I484*H484,1)</f>
        <v>0</v>
      </c>
      <c r="K484" s="231" t="s">
        <v>1</v>
      </c>
      <c r="L484" s="45"/>
      <c r="M484" s="235" t="s">
        <v>1</v>
      </c>
      <c r="N484" s="236" t="s">
        <v>42</v>
      </c>
      <c r="O484" s="92"/>
      <c r="P484" s="237">
        <f>O484*H484</f>
        <v>0</v>
      </c>
      <c r="Q484" s="237">
        <v>0</v>
      </c>
      <c r="R484" s="237">
        <f>Q484*H484</f>
        <v>0</v>
      </c>
      <c r="S484" s="237">
        <v>0</v>
      </c>
      <c r="T484" s="238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39" t="s">
        <v>166</v>
      </c>
      <c r="AT484" s="239" t="s">
        <v>161</v>
      </c>
      <c r="AU484" s="239" t="s">
        <v>88</v>
      </c>
      <c r="AY484" s="18" t="s">
        <v>159</v>
      </c>
      <c r="BE484" s="240">
        <f>IF(N484="základní",J484,0)</f>
        <v>0</v>
      </c>
      <c r="BF484" s="240">
        <f>IF(N484="snížená",J484,0)</f>
        <v>0</v>
      </c>
      <c r="BG484" s="240">
        <f>IF(N484="zákl. přenesená",J484,0)</f>
        <v>0</v>
      </c>
      <c r="BH484" s="240">
        <f>IF(N484="sníž. přenesená",J484,0)</f>
        <v>0</v>
      </c>
      <c r="BI484" s="240">
        <f>IF(N484="nulová",J484,0)</f>
        <v>0</v>
      </c>
      <c r="BJ484" s="18" t="s">
        <v>88</v>
      </c>
      <c r="BK484" s="240">
        <f>ROUND(I484*H484,1)</f>
        <v>0</v>
      </c>
      <c r="BL484" s="18" t="s">
        <v>166</v>
      </c>
      <c r="BM484" s="239" t="s">
        <v>776</v>
      </c>
    </row>
    <row r="485" s="13" customFormat="1">
      <c r="A485" s="13"/>
      <c r="B485" s="241"/>
      <c r="C485" s="242"/>
      <c r="D485" s="243" t="s">
        <v>168</v>
      </c>
      <c r="E485" s="244" t="s">
        <v>1</v>
      </c>
      <c r="F485" s="245" t="s">
        <v>777</v>
      </c>
      <c r="G485" s="242"/>
      <c r="H485" s="244" t="s">
        <v>1</v>
      </c>
      <c r="I485" s="246"/>
      <c r="J485" s="242"/>
      <c r="K485" s="242"/>
      <c r="L485" s="247"/>
      <c r="M485" s="248"/>
      <c r="N485" s="249"/>
      <c r="O485" s="249"/>
      <c r="P485" s="249"/>
      <c r="Q485" s="249"/>
      <c r="R485" s="249"/>
      <c r="S485" s="249"/>
      <c r="T485" s="250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1" t="s">
        <v>168</v>
      </c>
      <c r="AU485" s="251" t="s">
        <v>88</v>
      </c>
      <c r="AV485" s="13" t="s">
        <v>83</v>
      </c>
      <c r="AW485" s="13" t="s">
        <v>31</v>
      </c>
      <c r="AX485" s="13" t="s">
        <v>76</v>
      </c>
      <c r="AY485" s="251" t="s">
        <v>159</v>
      </c>
    </row>
    <row r="486" s="13" customFormat="1">
      <c r="A486" s="13"/>
      <c r="B486" s="241"/>
      <c r="C486" s="242"/>
      <c r="D486" s="243" t="s">
        <v>168</v>
      </c>
      <c r="E486" s="244" t="s">
        <v>1</v>
      </c>
      <c r="F486" s="245" t="s">
        <v>778</v>
      </c>
      <c r="G486" s="242"/>
      <c r="H486" s="244" t="s">
        <v>1</v>
      </c>
      <c r="I486" s="246"/>
      <c r="J486" s="242"/>
      <c r="K486" s="242"/>
      <c r="L486" s="247"/>
      <c r="M486" s="248"/>
      <c r="N486" s="249"/>
      <c r="O486" s="249"/>
      <c r="P486" s="249"/>
      <c r="Q486" s="249"/>
      <c r="R486" s="249"/>
      <c r="S486" s="249"/>
      <c r="T486" s="250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1" t="s">
        <v>168</v>
      </c>
      <c r="AU486" s="251" t="s">
        <v>88</v>
      </c>
      <c r="AV486" s="13" t="s">
        <v>83</v>
      </c>
      <c r="AW486" s="13" t="s">
        <v>31</v>
      </c>
      <c r="AX486" s="13" t="s">
        <v>76</v>
      </c>
      <c r="AY486" s="251" t="s">
        <v>159</v>
      </c>
    </row>
    <row r="487" s="14" customFormat="1">
      <c r="A487" s="14"/>
      <c r="B487" s="252"/>
      <c r="C487" s="253"/>
      <c r="D487" s="243" t="s">
        <v>168</v>
      </c>
      <c r="E487" s="254" t="s">
        <v>1</v>
      </c>
      <c r="F487" s="255" t="s">
        <v>83</v>
      </c>
      <c r="G487" s="253"/>
      <c r="H487" s="256">
        <v>1</v>
      </c>
      <c r="I487" s="257"/>
      <c r="J487" s="253"/>
      <c r="K487" s="253"/>
      <c r="L487" s="258"/>
      <c r="M487" s="259"/>
      <c r="N487" s="260"/>
      <c r="O487" s="260"/>
      <c r="P487" s="260"/>
      <c r="Q487" s="260"/>
      <c r="R487" s="260"/>
      <c r="S487" s="260"/>
      <c r="T487" s="261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2" t="s">
        <v>168</v>
      </c>
      <c r="AU487" s="262" t="s">
        <v>88</v>
      </c>
      <c r="AV487" s="14" t="s">
        <v>88</v>
      </c>
      <c r="AW487" s="14" t="s">
        <v>31</v>
      </c>
      <c r="AX487" s="14" t="s">
        <v>83</v>
      </c>
      <c r="AY487" s="262" t="s">
        <v>159</v>
      </c>
    </row>
    <row r="488" s="2" customFormat="1" ht="21.75" customHeight="1">
      <c r="A488" s="39"/>
      <c r="B488" s="40"/>
      <c r="C488" s="229" t="s">
        <v>779</v>
      </c>
      <c r="D488" s="229" t="s">
        <v>161</v>
      </c>
      <c r="E488" s="230" t="s">
        <v>780</v>
      </c>
      <c r="F488" s="231" t="s">
        <v>781</v>
      </c>
      <c r="G488" s="232" t="s">
        <v>750</v>
      </c>
      <c r="H488" s="233">
        <v>1</v>
      </c>
      <c r="I488" s="234"/>
      <c r="J488" s="233">
        <f>ROUND(I488*H488,1)</f>
        <v>0</v>
      </c>
      <c r="K488" s="231" t="s">
        <v>1</v>
      </c>
      <c r="L488" s="45"/>
      <c r="M488" s="235" t="s">
        <v>1</v>
      </c>
      <c r="N488" s="236" t="s">
        <v>42</v>
      </c>
      <c r="O488" s="92"/>
      <c r="P488" s="237">
        <f>O488*H488</f>
        <v>0</v>
      </c>
      <c r="Q488" s="237">
        <v>0</v>
      </c>
      <c r="R488" s="237">
        <f>Q488*H488</f>
        <v>0</v>
      </c>
      <c r="S488" s="237">
        <v>0</v>
      </c>
      <c r="T488" s="238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39" t="s">
        <v>166</v>
      </c>
      <c r="AT488" s="239" t="s">
        <v>161</v>
      </c>
      <c r="AU488" s="239" t="s">
        <v>88</v>
      </c>
      <c r="AY488" s="18" t="s">
        <v>159</v>
      </c>
      <c r="BE488" s="240">
        <f>IF(N488="základní",J488,0)</f>
        <v>0</v>
      </c>
      <c r="BF488" s="240">
        <f>IF(N488="snížená",J488,0)</f>
        <v>0</v>
      </c>
      <c r="BG488" s="240">
        <f>IF(N488="zákl. přenesená",J488,0)</f>
        <v>0</v>
      </c>
      <c r="BH488" s="240">
        <f>IF(N488="sníž. přenesená",J488,0)</f>
        <v>0</v>
      </c>
      <c r="BI488" s="240">
        <f>IF(N488="nulová",J488,0)</f>
        <v>0</v>
      </c>
      <c r="BJ488" s="18" t="s">
        <v>88</v>
      </c>
      <c r="BK488" s="240">
        <f>ROUND(I488*H488,1)</f>
        <v>0</v>
      </c>
      <c r="BL488" s="18" t="s">
        <v>166</v>
      </c>
      <c r="BM488" s="239" t="s">
        <v>782</v>
      </c>
    </row>
    <row r="489" s="13" customFormat="1">
      <c r="A489" s="13"/>
      <c r="B489" s="241"/>
      <c r="C489" s="242"/>
      <c r="D489" s="243" t="s">
        <v>168</v>
      </c>
      <c r="E489" s="244" t="s">
        <v>1</v>
      </c>
      <c r="F489" s="245" t="s">
        <v>783</v>
      </c>
      <c r="G489" s="242"/>
      <c r="H489" s="244" t="s">
        <v>1</v>
      </c>
      <c r="I489" s="246"/>
      <c r="J489" s="242"/>
      <c r="K489" s="242"/>
      <c r="L489" s="247"/>
      <c r="M489" s="248"/>
      <c r="N489" s="249"/>
      <c r="O489" s="249"/>
      <c r="P489" s="249"/>
      <c r="Q489" s="249"/>
      <c r="R489" s="249"/>
      <c r="S489" s="249"/>
      <c r="T489" s="250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51" t="s">
        <v>168</v>
      </c>
      <c r="AU489" s="251" t="s">
        <v>88</v>
      </c>
      <c r="AV489" s="13" t="s">
        <v>83</v>
      </c>
      <c r="AW489" s="13" t="s">
        <v>31</v>
      </c>
      <c r="AX489" s="13" t="s">
        <v>76</v>
      </c>
      <c r="AY489" s="251" t="s">
        <v>159</v>
      </c>
    </row>
    <row r="490" s="14" customFormat="1">
      <c r="A490" s="14"/>
      <c r="B490" s="252"/>
      <c r="C490" s="253"/>
      <c r="D490" s="243" t="s">
        <v>168</v>
      </c>
      <c r="E490" s="254" t="s">
        <v>1</v>
      </c>
      <c r="F490" s="255" t="s">
        <v>83</v>
      </c>
      <c r="G490" s="253"/>
      <c r="H490" s="256">
        <v>1</v>
      </c>
      <c r="I490" s="257"/>
      <c r="J490" s="253"/>
      <c r="K490" s="253"/>
      <c r="L490" s="258"/>
      <c r="M490" s="259"/>
      <c r="N490" s="260"/>
      <c r="O490" s="260"/>
      <c r="P490" s="260"/>
      <c r="Q490" s="260"/>
      <c r="R490" s="260"/>
      <c r="S490" s="260"/>
      <c r="T490" s="261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62" t="s">
        <v>168</v>
      </c>
      <c r="AU490" s="262" t="s">
        <v>88</v>
      </c>
      <c r="AV490" s="14" t="s">
        <v>88</v>
      </c>
      <c r="AW490" s="14" t="s">
        <v>31</v>
      </c>
      <c r="AX490" s="14" t="s">
        <v>83</v>
      </c>
      <c r="AY490" s="262" t="s">
        <v>159</v>
      </c>
    </row>
    <row r="491" s="2" customFormat="1" ht="16.5" customHeight="1">
      <c r="A491" s="39"/>
      <c r="B491" s="40"/>
      <c r="C491" s="229" t="s">
        <v>784</v>
      </c>
      <c r="D491" s="229" t="s">
        <v>161</v>
      </c>
      <c r="E491" s="230" t="s">
        <v>785</v>
      </c>
      <c r="F491" s="231" t="s">
        <v>786</v>
      </c>
      <c r="G491" s="232" t="s">
        <v>750</v>
      </c>
      <c r="H491" s="233">
        <v>1</v>
      </c>
      <c r="I491" s="234"/>
      <c r="J491" s="233">
        <f>ROUND(I491*H491,1)</f>
        <v>0</v>
      </c>
      <c r="K491" s="231" t="s">
        <v>1</v>
      </c>
      <c r="L491" s="45"/>
      <c r="M491" s="235" t="s">
        <v>1</v>
      </c>
      <c r="N491" s="236" t="s">
        <v>42</v>
      </c>
      <c r="O491" s="92"/>
      <c r="P491" s="237">
        <f>O491*H491</f>
        <v>0</v>
      </c>
      <c r="Q491" s="237">
        <v>0</v>
      </c>
      <c r="R491" s="237">
        <f>Q491*H491</f>
        <v>0</v>
      </c>
      <c r="S491" s="237">
        <v>0</v>
      </c>
      <c r="T491" s="238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39" t="s">
        <v>166</v>
      </c>
      <c r="AT491" s="239" t="s">
        <v>161</v>
      </c>
      <c r="AU491" s="239" t="s">
        <v>88</v>
      </c>
      <c r="AY491" s="18" t="s">
        <v>159</v>
      </c>
      <c r="BE491" s="240">
        <f>IF(N491="základní",J491,0)</f>
        <v>0</v>
      </c>
      <c r="BF491" s="240">
        <f>IF(N491="snížená",J491,0)</f>
        <v>0</v>
      </c>
      <c r="BG491" s="240">
        <f>IF(N491="zákl. přenesená",J491,0)</f>
        <v>0</v>
      </c>
      <c r="BH491" s="240">
        <f>IF(N491="sníž. přenesená",J491,0)</f>
        <v>0</v>
      </c>
      <c r="BI491" s="240">
        <f>IF(N491="nulová",J491,0)</f>
        <v>0</v>
      </c>
      <c r="BJ491" s="18" t="s">
        <v>88</v>
      </c>
      <c r="BK491" s="240">
        <f>ROUND(I491*H491,1)</f>
        <v>0</v>
      </c>
      <c r="BL491" s="18" t="s">
        <v>166</v>
      </c>
      <c r="BM491" s="239" t="s">
        <v>787</v>
      </c>
    </row>
    <row r="492" s="13" customFormat="1">
      <c r="A492" s="13"/>
      <c r="B492" s="241"/>
      <c r="C492" s="242"/>
      <c r="D492" s="243" t="s">
        <v>168</v>
      </c>
      <c r="E492" s="244" t="s">
        <v>1</v>
      </c>
      <c r="F492" s="245" t="s">
        <v>788</v>
      </c>
      <c r="G492" s="242"/>
      <c r="H492" s="244" t="s">
        <v>1</v>
      </c>
      <c r="I492" s="246"/>
      <c r="J492" s="242"/>
      <c r="K492" s="242"/>
      <c r="L492" s="247"/>
      <c r="M492" s="248"/>
      <c r="N492" s="249"/>
      <c r="O492" s="249"/>
      <c r="P492" s="249"/>
      <c r="Q492" s="249"/>
      <c r="R492" s="249"/>
      <c r="S492" s="249"/>
      <c r="T492" s="250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1" t="s">
        <v>168</v>
      </c>
      <c r="AU492" s="251" t="s">
        <v>88</v>
      </c>
      <c r="AV492" s="13" t="s">
        <v>83</v>
      </c>
      <c r="AW492" s="13" t="s">
        <v>31</v>
      </c>
      <c r="AX492" s="13" t="s">
        <v>76</v>
      </c>
      <c r="AY492" s="251" t="s">
        <v>159</v>
      </c>
    </row>
    <row r="493" s="13" customFormat="1">
      <c r="A493" s="13"/>
      <c r="B493" s="241"/>
      <c r="C493" s="242"/>
      <c r="D493" s="243" t="s">
        <v>168</v>
      </c>
      <c r="E493" s="244" t="s">
        <v>1</v>
      </c>
      <c r="F493" s="245" t="s">
        <v>789</v>
      </c>
      <c r="G493" s="242"/>
      <c r="H493" s="244" t="s">
        <v>1</v>
      </c>
      <c r="I493" s="246"/>
      <c r="J493" s="242"/>
      <c r="K493" s="242"/>
      <c r="L493" s="247"/>
      <c r="M493" s="248"/>
      <c r="N493" s="249"/>
      <c r="O493" s="249"/>
      <c r="P493" s="249"/>
      <c r="Q493" s="249"/>
      <c r="R493" s="249"/>
      <c r="S493" s="249"/>
      <c r="T493" s="250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1" t="s">
        <v>168</v>
      </c>
      <c r="AU493" s="251" t="s">
        <v>88</v>
      </c>
      <c r="AV493" s="13" t="s">
        <v>83</v>
      </c>
      <c r="AW493" s="13" t="s">
        <v>31</v>
      </c>
      <c r="AX493" s="13" t="s">
        <v>76</v>
      </c>
      <c r="AY493" s="251" t="s">
        <v>159</v>
      </c>
    </row>
    <row r="494" s="13" customFormat="1">
      <c r="A494" s="13"/>
      <c r="B494" s="241"/>
      <c r="C494" s="242"/>
      <c r="D494" s="243" t="s">
        <v>168</v>
      </c>
      <c r="E494" s="244" t="s">
        <v>1</v>
      </c>
      <c r="F494" s="245" t="s">
        <v>790</v>
      </c>
      <c r="G494" s="242"/>
      <c r="H494" s="244" t="s">
        <v>1</v>
      </c>
      <c r="I494" s="246"/>
      <c r="J494" s="242"/>
      <c r="K494" s="242"/>
      <c r="L494" s="247"/>
      <c r="M494" s="248"/>
      <c r="N494" s="249"/>
      <c r="O494" s="249"/>
      <c r="P494" s="249"/>
      <c r="Q494" s="249"/>
      <c r="R494" s="249"/>
      <c r="S494" s="249"/>
      <c r="T494" s="250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1" t="s">
        <v>168</v>
      </c>
      <c r="AU494" s="251" t="s">
        <v>88</v>
      </c>
      <c r="AV494" s="13" t="s">
        <v>83</v>
      </c>
      <c r="AW494" s="13" t="s">
        <v>31</v>
      </c>
      <c r="AX494" s="13" t="s">
        <v>76</v>
      </c>
      <c r="AY494" s="251" t="s">
        <v>159</v>
      </c>
    </row>
    <row r="495" s="13" customFormat="1">
      <c r="A495" s="13"/>
      <c r="B495" s="241"/>
      <c r="C495" s="242"/>
      <c r="D495" s="243" t="s">
        <v>168</v>
      </c>
      <c r="E495" s="244" t="s">
        <v>1</v>
      </c>
      <c r="F495" s="245" t="s">
        <v>791</v>
      </c>
      <c r="G495" s="242"/>
      <c r="H495" s="244" t="s">
        <v>1</v>
      </c>
      <c r="I495" s="246"/>
      <c r="J495" s="242"/>
      <c r="K495" s="242"/>
      <c r="L495" s="247"/>
      <c r="M495" s="248"/>
      <c r="N495" s="249"/>
      <c r="O495" s="249"/>
      <c r="P495" s="249"/>
      <c r="Q495" s="249"/>
      <c r="R495" s="249"/>
      <c r="S495" s="249"/>
      <c r="T495" s="250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51" t="s">
        <v>168</v>
      </c>
      <c r="AU495" s="251" t="s">
        <v>88</v>
      </c>
      <c r="AV495" s="13" t="s">
        <v>83</v>
      </c>
      <c r="AW495" s="13" t="s">
        <v>31</v>
      </c>
      <c r="AX495" s="13" t="s">
        <v>76</v>
      </c>
      <c r="AY495" s="251" t="s">
        <v>159</v>
      </c>
    </row>
    <row r="496" s="14" customFormat="1">
      <c r="A496" s="14"/>
      <c r="B496" s="252"/>
      <c r="C496" s="253"/>
      <c r="D496" s="243" t="s">
        <v>168</v>
      </c>
      <c r="E496" s="254" t="s">
        <v>1</v>
      </c>
      <c r="F496" s="255" t="s">
        <v>83</v>
      </c>
      <c r="G496" s="253"/>
      <c r="H496" s="256">
        <v>1</v>
      </c>
      <c r="I496" s="257"/>
      <c r="J496" s="253"/>
      <c r="K496" s="253"/>
      <c r="L496" s="258"/>
      <c r="M496" s="259"/>
      <c r="N496" s="260"/>
      <c r="O496" s="260"/>
      <c r="P496" s="260"/>
      <c r="Q496" s="260"/>
      <c r="R496" s="260"/>
      <c r="S496" s="260"/>
      <c r="T496" s="261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62" t="s">
        <v>168</v>
      </c>
      <c r="AU496" s="262" t="s">
        <v>88</v>
      </c>
      <c r="AV496" s="14" t="s">
        <v>88</v>
      </c>
      <c r="AW496" s="14" t="s">
        <v>31</v>
      </c>
      <c r="AX496" s="14" t="s">
        <v>83</v>
      </c>
      <c r="AY496" s="262" t="s">
        <v>159</v>
      </c>
    </row>
    <row r="497" s="2" customFormat="1" ht="33" customHeight="1">
      <c r="A497" s="39"/>
      <c r="B497" s="40"/>
      <c r="C497" s="229" t="s">
        <v>792</v>
      </c>
      <c r="D497" s="229" t="s">
        <v>161</v>
      </c>
      <c r="E497" s="230" t="s">
        <v>793</v>
      </c>
      <c r="F497" s="231" t="s">
        <v>794</v>
      </c>
      <c r="G497" s="232" t="s">
        <v>750</v>
      </c>
      <c r="H497" s="233">
        <v>1</v>
      </c>
      <c r="I497" s="234"/>
      <c r="J497" s="233">
        <f>ROUND(I497*H497,1)</f>
        <v>0</v>
      </c>
      <c r="K497" s="231" t="s">
        <v>1</v>
      </c>
      <c r="L497" s="45"/>
      <c r="M497" s="235" t="s">
        <v>1</v>
      </c>
      <c r="N497" s="236" t="s">
        <v>42</v>
      </c>
      <c r="O497" s="92"/>
      <c r="P497" s="237">
        <f>O497*H497</f>
        <v>0</v>
      </c>
      <c r="Q497" s="237">
        <v>0</v>
      </c>
      <c r="R497" s="237">
        <f>Q497*H497</f>
        <v>0</v>
      </c>
      <c r="S497" s="237">
        <v>0</v>
      </c>
      <c r="T497" s="238">
        <f>S497*H497</f>
        <v>0</v>
      </c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R497" s="239" t="s">
        <v>166</v>
      </c>
      <c r="AT497" s="239" t="s">
        <v>161</v>
      </c>
      <c r="AU497" s="239" t="s">
        <v>88</v>
      </c>
      <c r="AY497" s="18" t="s">
        <v>159</v>
      </c>
      <c r="BE497" s="240">
        <f>IF(N497="základní",J497,0)</f>
        <v>0</v>
      </c>
      <c r="BF497" s="240">
        <f>IF(N497="snížená",J497,0)</f>
        <v>0</v>
      </c>
      <c r="BG497" s="240">
        <f>IF(N497="zákl. přenesená",J497,0)</f>
        <v>0</v>
      </c>
      <c r="BH497" s="240">
        <f>IF(N497="sníž. přenesená",J497,0)</f>
        <v>0</v>
      </c>
      <c r="BI497" s="240">
        <f>IF(N497="nulová",J497,0)</f>
        <v>0</v>
      </c>
      <c r="BJ497" s="18" t="s">
        <v>88</v>
      </c>
      <c r="BK497" s="240">
        <f>ROUND(I497*H497,1)</f>
        <v>0</v>
      </c>
      <c r="BL497" s="18" t="s">
        <v>166</v>
      </c>
      <c r="BM497" s="239" t="s">
        <v>795</v>
      </c>
    </row>
    <row r="498" s="13" customFormat="1">
      <c r="A498" s="13"/>
      <c r="B498" s="241"/>
      <c r="C498" s="242"/>
      <c r="D498" s="243" t="s">
        <v>168</v>
      </c>
      <c r="E498" s="244" t="s">
        <v>1</v>
      </c>
      <c r="F498" s="245" t="s">
        <v>796</v>
      </c>
      <c r="G498" s="242"/>
      <c r="H498" s="244" t="s">
        <v>1</v>
      </c>
      <c r="I498" s="246"/>
      <c r="J498" s="242"/>
      <c r="K498" s="242"/>
      <c r="L498" s="247"/>
      <c r="M498" s="248"/>
      <c r="N498" s="249"/>
      <c r="O498" s="249"/>
      <c r="P498" s="249"/>
      <c r="Q498" s="249"/>
      <c r="R498" s="249"/>
      <c r="S498" s="249"/>
      <c r="T498" s="250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1" t="s">
        <v>168</v>
      </c>
      <c r="AU498" s="251" t="s">
        <v>88</v>
      </c>
      <c r="AV498" s="13" t="s">
        <v>83</v>
      </c>
      <c r="AW498" s="13" t="s">
        <v>31</v>
      </c>
      <c r="AX498" s="13" t="s">
        <v>76</v>
      </c>
      <c r="AY498" s="251" t="s">
        <v>159</v>
      </c>
    </row>
    <row r="499" s="13" customFormat="1">
      <c r="A499" s="13"/>
      <c r="B499" s="241"/>
      <c r="C499" s="242"/>
      <c r="D499" s="243" t="s">
        <v>168</v>
      </c>
      <c r="E499" s="244" t="s">
        <v>1</v>
      </c>
      <c r="F499" s="245" t="s">
        <v>797</v>
      </c>
      <c r="G499" s="242"/>
      <c r="H499" s="244" t="s">
        <v>1</v>
      </c>
      <c r="I499" s="246"/>
      <c r="J499" s="242"/>
      <c r="K499" s="242"/>
      <c r="L499" s="247"/>
      <c r="M499" s="248"/>
      <c r="N499" s="249"/>
      <c r="O499" s="249"/>
      <c r="P499" s="249"/>
      <c r="Q499" s="249"/>
      <c r="R499" s="249"/>
      <c r="S499" s="249"/>
      <c r="T499" s="250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1" t="s">
        <v>168</v>
      </c>
      <c r="AU499" s="251" t="s">
        <v>88</v>
      </c>
      <c r="AV499" s="13" t="s">
        <v>83</v>
      </c>
      <c r="AW499" s="13" t="s">
        <v>31</v>
      </c>
      <c r="AX499" s="13" t="s">
        <v>76</v>
      </c>
      <c r="AY499" s="251" t="s">
        <v>159</v>
      </c>
    </row>
    <row r="500" s="14" customFormat="1">
      <c r="A500" s="14"/>
      <c r="B500" s="252"/>
      <c r="C500" s="253"/>
      <c r="D500" s="243" t="s">
        <v>168</v>
      </c>
      <c r="E500" s="254" t="s">
        <v>1</v>
      </c>
      <c r="F500" s="255" t="s">
        <v>83</v>
      </c>
      <c r="G500" s="253"/>
      <c r="H500" s="256">
        <v>1</v>
      </c>
      <c r="I500" s="257"/>
      <c r="J500" s="253"/>
      <c r="K500" s="253"/>
      <c r="L500" s="258"/>
      <c r="M500" s="259"/>
      <c r="N500" s="260"/>
      <c r="O500" s="260"/>
      <c r="P500" s="260"/>
      <c r="Q500" s="260"/>
      <c r="R500" s="260"/>
      <c r="S500" s="260"/>
      <c r="T500" s="261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2" t="s">
        <v>168</v>
      </c>
      <c r="AU500" s="262" t="s">
        <v>88</v>
      </c>
      <c r="AV500" s="14" t="s">
        <v>88</v>
      </c>
      <c r="AW500" s="14" t="s">
        <v>31</v>
      </c>
      <c r="AX500" s="14" t="s">
        <v>83</v>
      </c>
      <c r="AY500" s="262" t="s">
        <v>159</v>
      </c>
    </row>
    <row r="501" s="2" customFormat="1" ht="16.5" customHeight="1">
      <c r="A501" s="39"/>
      <c r="B501" s="40"/>
      <c r="C501" s="229" t="s">
        <v>798</v>
      </c>
      <c r="D501" s="229" t="s">
        <v>161</v>
      </c>
      <c r="E501" s="230" t="s">
        <v>799</v>
      </c>
      <c r="F501" s="231" t="s">
        <v>800</v>
      </c>
      <c r="G501" s="232" t="s">
        <v>750</v>
      </c>
      <c r="H501" s="233">
        <v>1</v>
      </c>
      <c r="I501" s="234"/>
      <c r="J501" s="233">
        <f>ROUND(I501*H501,1)</f>
        <v>0</v>
      </c>
      <c r="K501" s="231" t="s">
        <v>165</v>
      </c>
      <c r="L501" s="45"/>
      <c r="M501" s="235" t="s">
        <v>1</v>
      </c>
      <c r="N501" s="236" t="s">
        <v>42</v>
      </c>
      <c r="O501" s="92"/>
      <c r="P501" s="237">
        <f>O501*H501</f>
        <v>0</v>
      </c>
      <c r="Q501" s="237">
        <v>0</v>
      </c>
      <c r="R501" s="237">
        <f>Q501*H501</f>
        <v>0</v>
      </c>
      <c r="S501" s="237">
        <v>0</v>
      </c>
      <c r="T501" s="238">
        <f>S501*H501</f>
        <v>0</v>
      </c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R501" s="239" t="s">
        <v>801</v>
      </c>
      <c r="AT501" s="239" t="s">
        <v>161</v>
      </c>
      <c r="AU501" s="239" t="s">
        <v>88</v>
      </c>
      <c r="AY501" s="18" t="s">
        <v>159</v>
      </c>
      <c r="BE501" s="240">
        <f>IF(N501="základní",J501,0)</f>
        <v>0</v>
      </c>
      <c r="BF501" s="240">
        <f>IF(N501="snížená",J501,0)</f>
        <v>0</v>
      </c>
      <c r="BG501" s="240">
        <f>IF(N501="zákl. přenesená",J501,0)</f>
        <v>0</v>
      </c>
      <c r="BH501" s="240">
        <f>IF(N501="sníž. přenesená",J501,0)</f>
        <v>0</v>
      </c>
      <c r="BI501" s="240">
        <f>IF(N501="nulová",J501,0)</f>
        <v>0</v>
      </c>
      <c r="BJ501" s="18" t="s">
        <v>88</v>
      </c>
      <c r="BK501" s="240">
        <f>ROUND(I501*H501,1)</f>
        <v>0</v>
      </c>
      <c r="BL501" s="18" t="s">
        <v>801</v>
      </c>
      <c r="BM501" s="239" t="s">
        <v>802</v>
      </c>
    </row>
    <row r="502" s="2" customFormat="1" ht="16.5" customHeight="1">
      <c r="A502" s="39"/>
      <c r="B502" s="40"/>
      <c r="C502" s="229" t="s">
        <v>803</v>
      </c>
      <c r="D502" s="229" t="s">
        <v>161</v>
      </c>
      <c r="E502" s="230" t="s">
        <v>804</v>
      </c>
      <c r="F502" s="231" t="s">
        <v>805</v>
      </c>
      <c r="G502" s="232" t="s">
        <v>750</v>
      </c>
      <c r="H502" s="233">
        <v>1</v>
      </c>
      <c r="I502" s="234"/>
      <c r="J502" s="233">
        <f>ROUND(I502*H502,1)</f>
        <v>0</v>
      </c>
      <c r="K502" s="231" t="s">
        <v>1</v>
      </c>
      <c r="L502" s="45"/>
      <c r="M502" s="235" t="s">
        <v>1</v>
      </c>
      <c r="N502" s="236" t="s">
        <v>42</v>
      </c>
      <c r="O502" s="92"/>
      <c r="P502" s="237">
        <f>O502*H502</f>
        <v>0</v>
      </c>
      <c r="Q502" s="237">
        <v>0</v>
      </c>
      <c r="R502" s="237">
        <f>Q502*H502</f>
        <v>0</v>
      </c>
      <c r="S502" s="237">
        <v>0</v>
      </c>
      <c r="T502" s="238">
        <f>S502*H502</f>
        <v>0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39" t="s">
        <v>801</v>
      </c>
      <c r="AT502" s="239" t="s">
        <v>161</v>
      </c>
      <c r="AU502" s="239" t="s">
        <v>88</v>
      </c>
      <c r="AY502" s="18" t="s">
        <v>159</v>
      </c>
      <c r="BE502" s="240">
        <f>IF(N502="základní",J502,0)</f>
        <v>0</v>
      </c>
      <c r="BF502" s="240">
        <f>IF(N502="snížená",J502,0)</f>
        <v>0</v>
      </c>
      <c r="BG502" s="240">
        <f>IF(N502="zákl. přenesená",J502,0)</f>
        <v>0</v>
      </c>
      <c r="BH502" s="240">
        <f>IF(N502="sníž. přenesená",J502,0)</f>
        <v>0</v>
      </c>
      <c r="BI502" s="240">
        <f>IF(N502="nulová",J502,0)</f>
        <v>0</v>
      </c>
      <c r="BJ502" s="18" t="s">
        <v>88</v>
      </c>
      <c r="BK502" s="240">
        <f>ROUND(I502*H502,1)</f>
        <v>0</v>
      </c>
      <c r="BL502" s="18" t="s">
        <v>801</v>
      </c>
      <c r="BM502" s="239" t="s">
        <v>806</v>
      </c>
    </row>
    <row r="503" s="2" customFormat="1" ht="16.5" customHeight="1">
      <c r="A503" s="39"/>
      <c r="B503" s="40"/>
      <c r="C503" s="229" t="s">
        <v>807</v>
      </c>
      <c r="D503" s="229" t="s">
        <v>161</v>
      </c>
      <c r="E503" s="230" t="s">
        <v>808</v>
      </c>
      <c r="F503" s="231" t="s">
        <v>809</v>
      </c>
      <c r="G503" s="232" t="s">
        <v>750</v>
      </c>
      <c r="H503" s="233">
        <v>1</v>
      </c>
      <c r="I503" s="234"/>
      <c r="J503" s="233">
        <f>ROUND(I503*H503,1)</f>
        <v>0</v>
      </c>
      <c r="K503" s="231" t="s">
        <v>1</v>
      </c>
      <c r="L503" s="45"/>
      <c r="M503" s="294" t="s">
        <v>1</v>
      </c>
      <c r="N503" s="295" t="s">
        <v>42</v>
      </c>
      <c r="O503" s="296"/>
      <c r="P503" s="297">
        <f>O503*H503</f>
        <v>0</v>
      </c>
      <c r="Q503" s="297">
        <v>0</v>
      </c>
      <c r="R503" s="297">
        <f>Q503*H503</f>
        <v>0</v>
      </c>
      <c r="S503" s="297">
        <v>0</v>
      </c>
      <c r="T503" s="298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39" t="s">
        <v>801</v>
      </c>
      <c r="AT503" s="239" t="s">
        <v>161</v>
      </c>
      <c r="AU503" s="239" t="s">
        <v>88</v>
      </c>
      <c r="AY503" s="18" t="s">
        <v>159</v>
      </c>
      <c r="BE503" s="240">
        <f>IF(N503="základní",J503,0)</f>
        <v>0</v>
      </c>
      <c r="BF503" s="240">
        <f>IF(N503="snížená",J503,0)</f>
        <v>0</v>
      </c>
      <c r="BG503" s="240">
        <f>IF(N503="zákl. přenesená",J503,0)</f>
        <v>0</v>
      </c>
      <c r="BH503" s="240">
        <f>IF(N503="sníž. přenesená",J503,0)</f>
        <v>0</v>
      </c>
      <c r="BI503" s="240">
        <f>IF(N503="nulová",J503,0)</f>
        <v>0</v>
      </c>
      <c r="BJ503" s="18" t="s">
        <v>88</v>
      </c>
      <c r="BK503" s="240">
        <f>ROUND(I503*H503,1)</f>
        <v>0</v>
      </c>
      <c r="BL503" s="18" t="s">
        <v>801</v>
      </c>
      <c r="BM503" s="239" t="s">
        <v>810</v>
      </c>
    </row>
    <row r="504" s="2" customFormat="1" ht="6.96" customHeight="1">
      <c r="A504" s="39"/>
      <c r="B504" s="67"/>
      <c r="C504" s="68"/>
      <c r="D504" s="68"/>
      <c r="E504" s="68"/>
      <c r="F504" s="68"/>
      <c r="G504" s="68"/>
      <c r="H504" s="68"/>
      <c r="I504" s="68"/>
      <c r="J504" s="68"/>
      <c r="K504" s="68"/>
      <c r="L504" s="45"/>
      <c r="M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</row>
  </sheetData>
  <sheetProtection sheet="1" autoFilter="0" formatColumns="0" formatRows="0" objects="1" scenarios="1" spinCount="100000" saltValue="B9YCWT0Lt5d6tlNKe12SiryjIDZOL8r9ZmId25vA29PxQlhU0Cuf/WMXct/ktdaB7h5vN5bekBcslr3zPhvi8g==" hashValue="Y9n1YcD6lwaF8dSdwGRX8A3bKOw0/BsYUNG01QwWffRUGtWT6MzYiCTf34WVnkjvi9LpJvWaseR8X5g19LYoBg==" algorithmName="SHA-512" password="9690"/>
  <autoFilter ref="C143:K50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30:H130"/>
    <mergeCell ref="E134:H134"/>
    <mergeCell ref="E132:H132"/>
    <mergeCell ref="E136:H13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112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Udržovací práce a stavební úpravy Vítězná 531/13</v>
      </c>
      <c r="F7" s="152"/>
      <c r="G7" s="152"/>
      <c r="H7" s="152"/>
      <c r="L7" s="21"/>
    </row>
    <row r="8">
      <c r="B8" s="21"/>
      <c r="D8" s="152" t="s">
        <v>113</v>
      </c>
      <c r="L8" s="21"/>
    </row>
    <row r="9" s="1" customFormat="1" ht="16.5" customHeight="1">
      <c r="B9" s="21"/>
      <c r="E9" s="153" t="s">
        <v>114</v>
      </c>
      <c r="F9" s="1"/>
      <c r="G9" s="1"/>
      <c r="H9" s="1"/>
      <c r="L9" s="21"/>
    </row>
    <row r="10" s="1" customFormat="1" ht="12" customHeight="1">
      <c r="B10" s="21"/>
      <c r="D10" s="152" t="s">
        <v>115</v>
      </c>
      <c r="L10" s="21"/>
    </row>
    <row r="11" s="2" customFormat="1" ht="16.5" customHeight="1">
      <c r="A11" s="39"/>
      <c r="B11" s="45"/>
      <c r="C11" s="39"/>
      <c r="D11" s="39"/>
      <c r="E11" s="154" t="s">
        <v>116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117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811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812</v>
      </c>
      <c r="G16" s="39"/>
      <c r="H16" s="39"/>
      <c r="I16" s="152" t="s">
        <v>22</v>
      </c>
      <c r="J16" s="156" t="str">
        <f>'Rekapitulace stavby'!AN8</f>
        <v>26. 3. 2021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>Praha 5</v>
      </c>
      <c r="F19" s="39"/>
      <c r="G19" s="39"/>
      <c r="H19" s="39"/>
      <c r="I19" s="152" t="s">
        <v>26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2" t="s">
        <v>26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stavby'!AN16="","",'Rekapitulace stavby'!AN16)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stavby'!E17="","",'Rekapitulace stavby'!E17)</f>
        <v>Ing. Arch. Václav Frydecký</v>
      </c>
      <c r="F25" s="39"/>
      <c r="G25" s="39"/>
      <c r="H25" s="39"/>
      <c r="I25" s="152" t="s">
        <v>26</v>
      </c>
      <c r="J25" s="142" t="str">
        <f>IF('Rekapitulace stavby'!AN17="","",'Rekapitulace stavby'!AN17)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32</v>
      </c>
      <c r="E27" s="39"/>
      <c r="F27" s="39"/>
      <c r="G27" s="39"/>
      <c r="H27" s="39"/>
      <c r="I27" s="152" t="s">
        <v>25</v>
      </c>
      <c r="J27" s="142" t="str">
        <f>IF('Rekapitulace stavby'!AN19="","",'Rekapitulace stavby'!AN19)</f>
        <v>75454084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stavby'!E20="","",'Rekapitulace stavby'!E20)</f>
        <v>Filip Šimek www.rozp.cz</v>
      </c>
      <c r="F28" s="39"/>
      <c r="G28" s="39"/>
      <c r="H28" s="39"/>
      <c r="I28" s="152" t="s">
        <v>26</v>
      </c>
      <c r="J28" s="142" t="str">
        <f>IF('Rekapitulace stavby'!AN20="","",'Rekapitulace stavby'!AN20)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47.25" customHeight="1">
      <c r="A31" s="157"/>
      <c r="B31" s="158"/>
      <c r="C31" s="157"/>
      <c r="D31" s="157"/>
      <c r="E31" s="159" t="s">
        <v>813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36</v>
      </c>
      <c r="E34" s="39"/>
      <c r="F34" s="39"/>
      <c r="G34" s="39"/>
      <c r="H34" s="39"/>
      <c r="I34" s="39"/>
      <c r="J34" s="163">
        <f>ROUND(J127, 1)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38</v>
      </c>
      <c r="G36" s="39"/>
      <c r="H36" s="39"/>
      <c r="I36" s="164" t="s">
        <v>37</v>
      </c>
      <c r="J36" s="164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40</v>
      </c>
      <c r="E37" s="152" t="s">
        <v>41</v>
      </c>
      <c r="F37" s="165">
        <f>ROUND((SUM(BE127:BE153)),  1)</f>
        <v>0</v>
      </c>
      <c r="G37" s="39"/>
      <c r="H37" s="39"/>
      <c r="I37" s="166">
        <v>0.20999999999999999</v>
      </c>
      <c r="J37" s="165">
        <f>ROUND(((SUM(BE127:BE153))*I37),  1)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42</v>
      </c>
      <c r="F38" s="165">
        <f>ROUND((SUM(BF127:BF153)),  1)</f>
        <v>0</v>
      </c>
      <c r="G38" s="39"/>
      <c r="H38" s="39"/>
      <c r="I38" s="166">
        <v>0.14999999999999999</v>
      </c>
      <c r="J38" s="165">
        <f>ROUND(((SUM(BF127:BF153))*I38),  1)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ROUND((SUM(BG127:BG153)),  1)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44</v>
      </c>
      <c r="F40" s="165">
        <f>ROUND((SUM(BH127:BH153)),  1)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45</v>
      </c>
      <c r="F41" s="165">
        <f>ROUND((SUM(BI127:BI153)),  1)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46</v>
      </c>
      <c r="E43" s="169"/>
      <c r="F43" s="169"/>
      <c r="G43" s="170" t="s">
        <v>47</v>
      </c>
      <c r="H43" s="171" t="s">
        <v>48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49</v>
      </c>
      <c r="E50" s="175"/>
      <c r="F50" s="175"/>
      <c r="G50" s="174" t="s">
        <v>50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51</v>
      </c>
      <c r="E61" s="177"/>
      <c r="F61" s="178" t="s">
        <v>52</v>
      </c>
      <c r="G61" s="176" t="s">
        <v>51</v>
      </c>
      <c r="H61" s="177"/>
      <c r="I61" s="177"/>
      <c r="J61" s="179" t="s">
        <v>52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53</v>
      </c>
      <c r="E65" s="180"/>
      <c r="F65" s="180"/>
      <c r="G65" s="174" t="s">
        <v>54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51</v>
      </c>
      <c r="E76" s="177"/>
      <c r="F76" s="178" t="s">
        <v>52</v>
      </c>
      <c r="G76" s="176" t="s">
        <v>51</v>
      </c>
      <c r="H76" s="177"/>
      <c r="I76" s="177"/>
      <c r="J76" s="179" t="s">
        <v>52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Udržovací práce a stavební úpravy Vítězná 531/13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113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114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115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116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117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01.1B - ZTI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26. 3. 2021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25.65" customHeight="1">
      <c r="A95" s="39"/>
      <c r="B95" s="40"/>
      <c r="C95" s="33" t="s">
        <v>24</v>
      </c>
      <c r="D95" s="41"/>
      <c r="E95" s="41"/>
      <c r="F95" s="28" t="str">
        <f>E19</f>
        <v>Praha 5</v>
      </c>
      <c r="G95" s="41"/>
      <c r="H95" s="41"/>
      <c r="I95" s="33" t="s">
        <v>29</v>
      </c>
      <c r="J95" s="37" t="str">
        <f>E25</f>
        <v>Ing. Arch. Václav Frydecký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5.6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32</v>
      </c>
      <c r="J96" s="37" t="str">
        <f>E28</f>
        <v>Filip Šimek www.rozp.cz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120</v>
      </c>
      <c r="D98" s="188"/>
      <c r="E98" s="188"/>
      <c r="F98" s="188"/>
      <c r="G98" s="188"/>
      <c r="H98" s="188"/>
      <c r="I98" s="188"/>
      <c r="J98" s="189" t="s">
        <v>121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122</v>
      </c>
      <c r="D100" s="41"/>
      <c r="E100" s="41"/>
      <c r="F100" s="41"/>
      <c r="G100" s="41"/>
      <c r="H100" s="41"/>
      <c r="I100" s="41"/>
      <c r="J100" s="111">
        <f>J127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123</v>
      </c>
    </row>
    <row r="101" s="9" customFormat="1" ht="24.96" customHeight="1">
      <c r="A101" s="9"/>
      <c r="B101" s="191"/>
      <c r="C101" s="192"/>
      <c r="D101" s="193" t="s">
        <v>814</v>
      </c>
      <c r="E101" s="194"/>
      <c r="F101" s="194"/>
      <c r="G101" s="194"/>
      <c r="H101" s="194"/>
      <c r="I101" s="194"/>
      <c r="J101" s="195">
        <f>J128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815</v>
      </c>
      <c r="E102" s="194"/>
      <c r="F102" s="194"/>
      <c r="G102" s="194"/>
      <c r="H102" s="194"/>
      <c r="I102" s="194"/>
      <c r="J102" s="195">
        <f>J137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816</v>
      </c>
      <c r="E103" s="194"/>
      <c r="F103" s="194"/>
      <c r="G103" s="194"/>
      <c r="H103" s="194"/>
      <c r="I103" s="194"/>
      <c r="J103" s="195">
        <f>J148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144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85" t="str">
        <f>E7</f>
        <v>Udržovací práce a stavební úpravy Vítězná 531/13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113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1" customFormat="1" ht="16.5" customHeight="1">
      <c r="B115" s="22"/>
      <c r="C115" s="23"/>
      <c r="D115" s="23"/>
      <c r="E115" s="185" t="s">
        <v>114</v>
      </c>
      <c r="F115" s="23"/>
      <c r="G115" s="23"/>
      <c r="H115" s="23"/>
      <c r="I115" s="23"/>
      <c r="J115" s="23"/>
      <c r="K115" s="23"/>
      <c r="L115" s="21"/>
    </row>
    <row r="116" s="1" customFormat="1" ht="12" customHeight="1">
      <c r="B116" s="22"/>
      <c r="C116" s="33" t="s">
        <v>115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2" customFormat="1" ht="16.5" customHeight="1">
      <c r="A117" s="39"/>
      <c r="B117" s="40"/>
      <c r="C117" s="41"/>
      <c r="D117" s="41"/>
      <c r="E117" s="186" t="s">
        <v>116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117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E13</f>
        <v>01.1B - ZTI</v>
      </c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20</v>
      </c>
      <c r="D121" s="41"/>
      <c r="E121" s="41"/>
      <c r="F121" s="28" t="str">
        <f>F16</f>
        <v xml:space="preserve"> </v>
      </c>
      <c r="G121" s="41"/>
      <c r="H121" s="41"/>
      <c r="I121" s="33" t="s">
        <v>22</v>
      </c>
      <c r="J121" s="80" t="str">
        <f>IF(J16="","",J16)</f>
        <v>26. 3. 2021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25.65" customHeight="1">
      <c r="A123" s="39"/>
      <c r="B123" s="40"/>
      <c r="C123" s="33" t="s">
        <v>24</v>
      </c>
      <c r="D123" s="41"/>
      <c r="E123" s="41"/>
      <c r="F123" s="28" t="str">
        <f>E19</f>
        <v>Praha 5</v>
      </c>
      <c r="G123" s="41"/>
      <c r="H123" s="41"/>
      <c r="I123" s="33" t="s">
        <v>29</v>
      </c>
      <c r="J123" s="37" t="str">
        <f>E25</f>
        <v>Ing. Arch. Václav Frydecký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25.65" customHeight="1">
      <c r="A124" s="39"/>
      <c r="B124" s="40"/>
      <c r="C124" s="33" t="s">
        <v>27</v>
      </c>
      <c r="D124" s="41"/>
      <c r="E124" s="41"/>
      <c r="F124" s="28" t="str">
        <f>IF(E22="","",E22)</f>
        <v>Vyplň údaj</v>
      </c>
      <c r="G124" s="41"/>
      <c r="H124" s="41"/>
      <c r="I124" s="33" t="s">
        <v>32</v>
      </c>
      <c r="J124" s="37" t="str">
        <f>E28</f>
        <v>Filip Šimek www.rozp.cz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202"/>
      <c r="B126" s="203"/>
      <c r="C126" s="204" t="s">
        <v>145</v>
      </c>
      <c r="D126" s="205" t="s">
        <v>61</v>
      </c>
      <c r="E126" s="205" t="s">
        <v>57</v>
      </c>
      <c r="F126" s="205" t="s">
        <v>58</v>
      </c>
      <c r="G126" s="205" t="s">
        <v>146</v>
      </c>
      <c r="H126" s="205" t="s">
        <v>147</v>
      </c>
      <c r="I126" s="205" t="s">
        <v>148</v>
      </c>
      <c r="J126" s="205" t="s">
        <v>121</v>
      </c>
      <c r="K126" s="206" t="s">
        <v>149</v>
      </c>
      <c r="L126" s="207"/>
      <c r="M126" s="101" t="s">
        <v>1</v>
      </c>
      <c r="N126" s="102" t="s">
        <v>40</v>
      </c>
      <c r="O126" s="102" t="s">
        <v>150</v>
      </c>
      <c r="P126" s="102" t="s">
        <v>151</v>
      </c>
      <c r="Q126" s="102" t="s">
        <v>152</v>
      </c>
      <c r="R126" s="102" t="s">
        <v>153</v>
      </c>
      <c r="S126" s="102" t="s">
        <v>154</v>
      </c>
      <c r="T126" s="103" t="s">
        <v>155</v>
      </c>
      <c r="U126" s="202"/>
      <c r="V126" s="202"/>
      <c r="W126" s="202"/>
      <c r="X126" s="202"/>
      <c r="Y126" s="202"/>
      <c r="Z126" s="202"/>
      <c r="AA126" s="202"/>
      <c r="AB126" s="202"/>
      <c r="AC126" s="202"/>
      <c r="AD126" s="202"/>
      <c r="AE126" s="202"/>
    </row>
    <row r="127" s="2" customFormat="1" ht="22.8" customHeight="1">
      <c r="A127" s="39"/>
      <c r="B127" s="40"/>
      <c r="C127" s="108" t="s">
        <v>156</v>
      </c>
      <c r="D127" s="41"/>
      <c r="E127" s="41"/>
      <c r="F127" s="41"/>
      <c r="G127" s="41"/>
      <c r="H127" s="41"/>
      <c r="I127" s="41"/>
      <c r="J127" s="208">
        <f>BK127</f>
        <v>0</v>
      </c>
      <c r="K127" s="41"/>
      <c r="L127" s="45"/>
      <c r="M127" s="104"/>
      <c r="N127" s="209"/>
      <c r="O127" s="105"/>
      <c r="P127" s="210">
        <f>P128+P137+P148</f>
        <v>0</v>
      </c>
      <c r="Q127" s="105"/>
      <c r="R127" s="210">
        <f>R128+R137+R148</f>
        <v>0</v>
      </c>
      <c r="S127" s="105"/>
      <c r="T127" s="211">
        <f>T128+T137+T148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75</v>
      </c>
      <c r="AU127" s="18" t="s">
        <v>123</v>
      </c>
      <c r="BK127" s="212">
        <f>BK128+BK137+BK148</f>
        <v>0</v>
      </c>
    </row>
    <row r="128" s="12" customFormat="1" ht="25.92" customHeight="1">
      <c r="A128" s="12"/>
      <c r="B128" s="213"/>
      <c r="C128" s="214"/>
      <c r="D128" s="215" t="s">
        <v>75</v>
      </c>
      <c r="E128" s="216" t="s">
        <v>243</v>
      </c>
      <c r="F128" s="216" t="s">
        <v>817</v>
      </c>
      <c r="G128" s="214"/>
      <c r="H128" s="214"/>
      <c r="I128" s="217"/>
      <c r="J128" s="218">
        <f>BK128</f>
        <v>0</v>
      </c>
      <c r="K128" s="214"/>
      <c r="L128" s="219"/>
      <c r="M128" s="220"/>
      <c r="N128" s="221"/>
      <c r="O128" s="221"/>
      <c r="P128" s="222">
        <f>SUM(P129:P136)</f>
        <v>0</v>
      </c>
      <c r="Q128" s="221"/>
      <c r="R128" s="222">
        <f>SUM(R129:R136)</f>
        <v>0</v>
      </c>
      <c r="S128" s="221"/>
      <c r="T128" s="223">
        <f>SUM(T129:T136)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4" t="s">
        <v>83</v>
      </c>
      <c r="AT128" s="225" t="s">
        <v>75</v>
      </c>
      <c r="AU128" s="225" t="s">
        <v>76</v>
      </c>
      <c r="AY128" s="224" t="s">
        <v>159</v>
      </c>
      <c r="BK128" s="226">
        <f>SUM(BK129:BK136)</f>
        <v>0</v>
      </c>
    </row>
    <row r="129" s="2" customFormat="1" ht="16.5" customHeight="1">
      <c r="A129" s="39"/>
      <c r="B129" s="40"/>
      <c r="C129" s="229" t="s">
        <v>83</v>
      </c>
      <c r="D129" s="229" t="s">
        <v>161</v>
      </c>
      <c r="E129" s="230" t="s">
        <v>818</v>
      </c>
      <c r="F129" s="231" t="s">
        <v>819</v>
      </c>
      <c r="G129" s="232" t="s">
        <v>320</v>
      </c>
      <c r="H129" s="233">
        <v>1</v>
      </c>
      <c r="I129" s="234"/>
      <c r="J129" s="233">
        <f>ROUND(I129*H129,1)</f>
        <v>0</v>
      </c>
      <c r="K129" s="231" t="s">
        <v>1</v>
      </c>
      <c r="L129" s="45"/>
      <c r="M129" s="235" t="s">
        <v>1</v>
      </c>
      <c r="N129" s="236" t="s">
        <v>42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166</v>
      </c>
      <c r="AT129" s="239" t="s">
        <v>161</v>
      </c>
      <c r="AU129" s="239" t="s">
        <v>83</v>
      </c>
      <c r="AY129" s="18" t="s">
        <v>159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88</v>
      </c>
      <c r="BK129" s="240">
        <f>ROUND(I129*H129,1)</f>
        <v>0</v>
      </c>
      <c r="BL129" s="18" t="s">
        <v>166</v>
      </c>
      <c r="BM129" s="239" t="s">
        <v>88</v>
      </c>
    </row>
    <row r="130" s="2" customFormat="1" ht="21.75" customHeight="1">
      <c r="A130" s="39"/>
      <c r="B130" s="40"/>
      <c r="C130" s="229" t="s">
        <v>88</v>
      </c>
      <c r="D130" s="229" t="s">
        <v>161</v>
      </c>
      <c r="E130" s="230" t="s">
        <v>820</v>
      </c>
      <c r="F130" s="231" t="s">
        <v>821</v>
      </c>
      <c r="G130" s="232" t="s">
        <v>320</v>
      </c>
      <c r="H130" s="233">
        <v>1</v>
      </c>
      <c r="I130" s="234"/>
      <c r="J130" s="233">
        <f>ROUND(I130*H130,1)</f>
        <v>0</v>
      </c>
      <c r="K130" s="231" t="s">
        <v>1</v>
      </c>
      <c r="L130" s="45"/>
      <c r="M130" s="235" t="s">
        <v>1</v>
      </c>
      <c r="N130" s="236" t="s">
        <v>42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166</v>
      </c>
      <c r="AT130" s="239" t="s">
        <v>161</v>
      </c>
      <c r="AU130" s="239" t="s">
        <v>83</v>
      </c>
      <c r="AY130" s="18" t="s">
        <v>159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88</v>
      </c>
      <c r="BK130" s="240">
        <f>ROUND(I130*H130,1)</f>
        <v>0</v>
      </c>
      <c r="BL130" s="18" t="s">
        <v>166</v>
      </c>
      <c r="BM130" s="239" t="s">
        <v>166</v>
      </c>
    </row>
    <row r="131" s="2" customFormat="1" ht="16.5" customHeight="1">
      <c r="A131" s="39"/>
      <c r="B131" s="40"/>
      <c r="C131" s="229" t="s">
        <v>93</v>
      </c>
      <c r="D131" s="229" t="s">
        <v>161</v>
      </c>
      <c r="E131" s="230" t="s">
        <v>822</v>
      </c>
      <c r="F131" s="231" t="s">
        <v>823</v>
      </c>
      <c r="G131" s="232" t="s">
        <v>253</v>
      </c>
      <c r="H131" s="233">
        <v>3</v>
      </c>
      <c r="I131" s="234"/>
      <c r="J131" s="233">
        <f>ROUND(I131*H131,1)</f>
        <v>0</v>
      </c>
      <c r="K131" s="231" t="s">
        <v>1</v>
      </c>
      <c r="L131" s="45"/>
      <c r="M131" s="235" t="s">
        <v>1</v>
      </c>
      <c r="N131" s="236" t="s">
        <v>42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166</v>
      </c>
      <c r="AT131" s="239" t="s">
        <v>161</v>
      </c>
      <c r="AU131" s="239" t="s">
        <v>83</v>
      </c>
      <c r="AY131" s="18" t="s">
        <v>159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88</v>
      </c>
      <c r="BK131" s="240">
        <f>ROUND(I131*H131,1)</f>
        <v>0</v>
      </c>
      <c r="BL131" s="18" t="s">
        <v>166</v>
      </c>
      <c r="BM131" s="239" t="s">
        <v>171</v>
      </c>
    </row>
    <row r="132" s="2" customFormat="1" ht="16.5" customHeight="1">
      <c r="A132" s="39"/>
      <c r="B132" s="40"/>
      <c r="C132" s="229" t="s">
        <v>166</v>
      </c>
      <c r="D132" s="229" t="s">
        <v>161</v>
      </c>
      <c r="E132" s="230" t="s">
        <v>824</v>
      </c>
      <c r="F132" s="231" t="s">
        <v>825</v>
      </c>
      <c r="G132" s="232" t="s">
        <v>253</v>
      </c>
      <c r="H132" s="233">
        <v>1</v>
      </c>
      <c r="I132" s="234"/>
      <c r="J132" s="233">
        <f>ROUND(I132*H132,1)</f>
        <v>0</v>
      </c>
      <c r="K132" s="231" t="s">
        <v>1</v>
      </c>
      <c r="L132" s="45"/>
      <c r="M132" s="235" t="s">
        <v>1</v>
      </c>
      <c r="N132" s="236" t="s">
        <v>42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166</v>
      </c>
      <c r="AT132" s="239" t="s">
        <v>161</v>
      </c>
      <c r="AU132" s="239" t="s">
        <v>83</v>
      </c>
      <c r="AY132" s="18" t="s">
        <v>159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88</v>
      </c>
      <c r="BK132" s="240">
        <f>ROUND(I132*H132,1)</f>
        <v>0</v>
      </c>
      <c r="BL132" s="18" t="s">
        <v>166</v>
      </c>
      <c r="BM132" s="239" t="s">
        <v>202</v>
      </c>
    </row>
    <row r="133" s="2" customFormat="1" ht="16.5" customHeight="1">
      <c r="A133" s="39"/>
      <c r="B133" s="40"/>
      <c r="C133" s="229" t="s">
        <v>189</v>
      </c>
      <c r="D133" s="229" t="s">
        <v>161</v>
      </c>
      <c r="E133" s="230" t="s">
        <v>826</v>
      </c>
      <c r="F133" s="231" t="s">
        <v>827</v>
      </c>
      <c r="G133" s="232" t="s">
        <v>253</v>
      </c>
      <c r="H133" s="233">
        <v>1</v>
      </c>
      <c r="I133" s="234"/>
      <c r="J133" s="233">
        <f>ROUND(I133*H133,1)</f>
        <v>0</v>
      </c>
      <c r="K133" s="231" t="s">
        <v>1</v>
      </c>
      <c r="L133" s="45"/>
      <c r="M133" s="235" t="s">
        <v>1</v>
      </c>
      <c r="N133" s="236" t="s">
        <v>42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166</v>
      </c>
      <c r="AT133" s="239" t="s">
        <v>161</v>
      </c>
      <c r="AU133" s="239" t="s">
        <v>83</v>
      </c>
      <c r="AY133" s="18" t="s">
        <v>159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88</v>
      </c>
      <c r="BK133" s="240">
        <f>ROUND(I133*H133,1)</f>
        <v>0</v>
      </c>
      <c r="BL133" s="18" t="s">
        <v>166</v>
      </c>
      <c r="BM133" s="239" t="s">
        <v>219</v>
      </c>
    </row>
    <row r="134" s="2" customFormat="1" ht="16.5" customHeight="1">
      <c r="A134" s="39"/>
      <c r="B134" s="40"/>
      <c r="C134" s="229" t="s">
        <v>171</v>
      </c>
      <c r="D134" s="229" t="s">
        <v>161</v>
      </c>
      <c r="E134" s="230" t="s">
        <v>828</v>
      </c>
      <c r="F134" s="231" t="s">
        <v>829</v>
      </c>
      <c r="G134" s="232" t="s">
        <v>253</v>
      </c>
      <c r="H134" s="233">
        <v>1</v>
      </c>
      <c r="I134" s="234"/>
      <c r="J134" s="233">
        <f>ROUND(I134*H134,1)</f>
        <v>0</v>
      </c>
      <c r="K134" s="231" t="s">
        <v>1</v>
      </c>
      <c r="L134" s="45"/>
      <c r="M134" s="235" t="s">
        <v>1</v>
      </c>
      <c r="N134" s="236" t="s">
        <v>42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166</v>
      </c>
      <c r="AT134" s="239" t="s">
        <v>161</v>
      </c>
      <c r="AU134" s="239" t="s">
        <v>83</v>
      </c>
      <c r="AY134" s="18" t="s">
        <v>159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88</v>
      </c>
      <c r="BK134" s="240">
        <f>ROUND(I134*H134,1)</f>
        <v>0</v>
      </c>
      <c r="BL134" s="18" t="s">
        <v>166</v>
      </c>
      <c r="BM134" s="239" t="s">
        <v>235</v>
      </c>
    </row>
    <row r="135" s="2" customFormat="1">
      <c r="A135" s="39"/>
      <c r="B135" s="40"/>
      <c r="C135" s="229" t="s">
        <v>197</v>
      </c>
      <c r="D135" s="229" t="s">
        <v>161</v>
      </c>
      <c r="E135" s="230" t="s">
        <v>830</v>
      </c>
      <c r="F135" s="231" t="s">
        <v>831</v>
      </c>
      <c r="G135" s="232" t="s">
        <v>832</v>
      </c>
      <c r="H135" s="233">
        <v>3</v>
      </c>
      <c r="I135" s="234"/>
      <c r="J135" s="233">
        <f>ROUND(I135*H135,1)</f>
        <v>0</v>
      </c>
      <c r="K135" s="231" t="s">
        <v>1</v>
      </c>
      <c r="L135" s="45"/>
      <c r="M135" s="235" t="s">
        <v>1</v>
      </c>
      <c r="N135" s="236" t="s">
        <v>42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166</v>
      </c>
      <c r="AT135" s="239" t="s">
        <v>161</v>
      </c>
      <c r="AU135" s="239" t="s">
        <v>83</v>
      </c>
      <c r="AY135" s="18" t="s">
        <v>159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88</v>
      </c>
      <c r="BK135" s="240">
        <f>ROUND(I135*H135,1)</f>
        <v>0</v>
      </c>
      <c r="BL135" s="18" t="s">
        <v>166</v>
      </c>
      <c r="BM135" s="239" t="s">
        <v>245</v>
      </c>
    </row>
    <row r="136" s="2" customFormat="1" ht="16.5" customHeight="1">
      <c r="A136" s="39"/>
      <c r="B136" s="40"/>
      <c r="C136" s="229" t="s">
        <v>202</v>
      </c>
      <c r="D136" s="229" t="s">
        <v>161</v>
      </c>
      <c r="E136" s="230" t="s">
        <v>833</v>
      </c>
      <c r="F136" s="231" t="s">
        <v>834</v>
      </c>
      <c r="G136" s="232" t="s">
        <v>253</v>
      </c>
      <c r="H136" s="233">
        <v>5</v>
      </c>
      <c r="I136" s="234"/>
      <c r="J136" s="233">
        <f>ROUND(I136*H136,1)</f>
        <v>0</v>
      </c>
      <c r="K136" s="231" t="s">
        <v>1</v>
      </c>
      <c r="L136" s="45"/>
      <c r="M136" s="235" t="s">
        <v>1</v>
      </c>
      <c r="N136" s="236" t="s">
        <v>42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166</v>
      </c>
      <c r="AT136" s="239" t="s">
        <v>161</v>
      </c>
      <c r="AU136" s="239" t="s">
        <v>83</v>
      </c>
      <c r="AY136" s="18" t="s">
        <v>159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88</v>
      </c>
      <c r="BK136" s="240">
        <f>ROUND(I136*H136,1)</f>
        <v>0</v>
      </c>
      <c r="BL136" s="18" t="s">
        <v>166</v>
      </c>
      <c r="BM136" s="239" t="s">
        <v>257</v>
      </c>
    </row>
    <row r="137" s="12" customFormat="1" ht="25.92" customHeight="1">
      <c r="A137" s="12"/>
      <c r="B137" s="213"/>
      <c r="C137" s="214"/>
      <c r="D137" s="215" t="s">
        <v>75</v>
      </c>
      <c r="E137" s="216" t="s">
        <v>835</v>
      </c>
      <c r="F137" s="216" t="s">
        <v>836</v>
      </c>
      <c r="G137" s="214"/>
      <c r="H137" s="214"/>
      <c r="I137" s="217"/>
      <c r="J137" s="218">
        <f>BK137</f>
        <v>0</v>
      </c>
      <c r="K137" s="214"/>
      <c r="L137" s="219"/>
      <c r="M137" s="220"/>
      <c r="N137" s="221"/>
      <c r="O137" s="221"/>
      <c r="P137" s="222">
        <f>SUM(P138:P147)</f>
        <v>0</v>
      </c>
      <c r="Q137" s="221"/>
      <c r="R137" s="222">
        <f>SUM(R138:R147)</f>
        <v>0</v>
      </c>
      <c r="S137" s="221"/>
      <c r="T137" s="223">
        <f>SUM(T138:T147)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4" t="s">
        <v>83</v>
      </c>
      <c r="AT137" s="225" t="s">
        <v>75</v>
      </c>
      <c r="AU137" s="225" t="s">
        <v>76</v>
      </c>
      <c r="AY137" s="224" t="s">
        <v>159</v>
      </c>
      <c r="BK137" s="226">
        <f>SUM(BK138:BK147)</f>
        <v>0</v>
      </c>
    </row>
    <row r="138" s="2" customFormat="1" ht="16.5" customHeight="1">
      <c r="A138" s="39"/>
      <c r="B138" s="40"/>
      <c r="C138" s="229" t="s">
        <v>213</v>
      </c>
      <c r="D138" s="229" t="s">
        <v>161</v>
      </c>
      <c r="E138" s="230" t="s">
        <v>837</v>
      </c>
      <c r="F138" s="231" t="s">
        <v>838</v>
      </c>
      <c r="G138" s="232" t="s">
        <v>320</v>
      </c>
      <c r="H138" s="233">
        <v>1</v>
      </c>
      <c r="I138" s="234"/>
      <c r="J138" s="233">
        <f>ROUND(I138*H138,1)</f>
        <v>0</v>
      </c>
      <c r="K138" s="231" t="s">
        <v>1</v>
      </c>
      <c r="L138" s="45"/>
      <c r="M138" s="235" t="s">
        <v>1</v>
      </c>
      <c r="N138" s="236" t="s">
        <v>42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166</v>
      </c>
      <c r="AT138" s="239" t="s">
        <v>161</v>
      </c>
      <c r="AU138" s="239" t="s">
        <v>83</v>
      </c>
      <c r="AY138" s="18" t="s">
        <v>159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88</v>
      </c>
      <c r="BK138" s="240">
        <f>ROUND(I138*H138,1)</f>
        <v>0</v>
      </c>
      <c r="BL138" s="18" t="s">
        <v>166</v>
      </c>
      <c r="BM138" s="239" t="s">
        <v>266</v>
      </c>
    </row>
    <row r="139" s="2" customFormat="1">
      <c r="A139" s="39"/>
      <c r="B139" s="40"/>
      <c r="C139" s="229" t="s">
        <v>219</v>
      </c>
      <c r="D139" s="229" t="s">
        <v>161</v>
      </c>
      <c r="E139" s="230" t="s">
        <v>839</v>
      </c>
      <c r="F139" s="231" t="s">
        <v>840</v>
      </c>
      <c r="G139" s="232" t="s">
        <v>253</v>
      </c>
      <c r="H139" s="233">
        <v>6</v>
      </c>
      <c r="I139" s="234"/>
      <c r="J139" s="233">
        <f>ROUND(I139*H139,1)</f>
        <v>0</v>
      </c>
      <c r="K139" s="231" t="s">
        <v>1</v>
      </c>
      <c r="L139" s="45"/>
      <c r="M139" s="235" t="s">
        <v>1</v>
      </c>
      <c r="N139" s="236" t="s">
        <v>42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166</v>
      </c>
      <c r="AT139" s="239" t="s">
        <v>161</v>
      </c>
      <c r="AU139" s="239" t="s">
        <v>83</v>
      </c>
      <c r="AY139" s="18" t="s">
        <v>159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88</v>
      </c>
      <c r="BK139" s="240">
        <f>ROUND(I139*H139,1)</f>
        <v>0</v>
      </c>
      <c r="BL139" s="18" t="s">
        <v>166</v>
      </c>
      <c r="BM139" s="239" t="s">
        <v>277</v>
      </c>
    </row>
    <row r="140" s="2" customFormat="1">
      <c r="A140" s="39"/>
      <c r="B140" s="40"/>
      <c r="C140" s="229" t="s">
        <v>231</v>
      </c>
      <c r="D140" s="229" t="s">
        <v>161</v>
      </c>
      <c r="E140" s="230" t="s">
        <v>841</v>
      </c>
      <c r="F140" s="231" t="s">
        <v>842</v>
      </c>
      <c r="G140" s="232" t="s">
        <v>253</v>
      </c>
      <c r="H140" s="233">
        <v>12</v>
      </c>
      <c r="I140" s="234"/>
      <c r="J140" s="233">
        <f>ROUND(I140*H140,1)</f>
        <v>0</v>
      </c>
      <c r="K140" s="231" t="s">
        <v>1</v>
      </c>
      <c r="L140" s="45"/>
      <c r="M140" s="235" t="s">
        <v>1</v>
      </c>
      <c r="N140" s="236" t="s">
        <v>42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166</v>
      </c>
      <c r="AT140" s="239" t="s">
        <v>161</v>
      </c>
      <c r="AU140" s="239" t="s">
        <v>83</v>
      </c>
      <c r="AY140" s="18" t="s">
        <v>159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88</v>
      </c>
      <c r="BK140" s="240">
        <f>ROUND(I140*H140,1)</f>
        <v>0</v>
      </c>
      <c r="BL140" s="18" t="s">
        <v>166</v>
      </c>
      <c r="BM140" s="239" t="s">
        <v>285</v>
      </c>
    </row>
    <row r="141" s="2" customFormat="1" ht="16.5" customHeight="1">
      <c r="A141" s="39"/>
      <c r="B141" s="40"/>
      <c r="C141" s="229" t="s">
        <v>235</v>
      </c>
      <c r="D141" s="229" t="s">
        <v>161</v>
      </c>
      <c r="E141" s="230" t="s">
        <v>843</v>
      </c>
      <c r="F141" s="231" t="s">
        <v>844</v>
      </c>
      <c r="G141" s="232" t="s">
        <v>832</v>
      </c>
      <c r="H141" s="233">
        <v>2</v>
      </c>
      <c r="I141" s="234"/>
      <c r="J141" s="233">
        <f>ROUND(I141*H141,1)</f>
        <v>0</v>
      </c>
      <c r="K141" s="231" t="s">
        <v>1</v>
      </c>
      <c r="L141" s="45"/>
      <c r="M141" s="235" t="s">
        <v>1</v>
      </c>
      <c r="N141" s="236" t="s">
        <v>42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166</v>
      </c>
      <c r="AT141" s="239" t="s">
        <v>161</v>
      </c>
      <c r="AU141" s="239" t="s">
        <v>83</v>
      </c>
      <c r="AY141" s="18" t="s">
        <v>159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88</v>
      </c>
      <c r="BK141" s="240">
        <f>ROUND(I141*H141,1)</f>
        <v>0</v>
      </c>
      <c r="BL141" s="18" t="s">
        <v>166</v>
      </c>
      <c r="BM141" s="239" t="s">
        <v>294</v>
      </c>
    </row>
    <row r="142" s="2" customFormat="1" ht="16.5" customHeight="1">
      <c r="A142" s="39"/>
      <c r="B142" s="40"/>
      <c r="C142" s="229" t="s">
        <v>239</v>
      </c>
      <c r="D142" s="229" t="s">
        <v>161</v>
      </c>
      <c r="E142" s="230" t="s">
        <v>845</v>
      </c>
      <c r="F142" s="231" t="s">
        <v>846</v>
      </c>
      <c r="G142" s="232" t="s">
        <v>832</v>
      </c>
      <c r="H142" s="233">
        <v>1</v>
      </c>
      <c r="I142" s="234"/>
      <c r="J142" s="233">
        <f>ROUND(I142*H142,1)</f>
        <v>0</v>
      </c>
      <c r="K142" s="231" t="s">
        <v>1</v>
      </c>
      <c r="L142" s="45"/>
      <c r="M142" s="235" t="s">
        <v>1</v>
      </c>
      <c r="N142" s="236" t="s">
        <v>42</v>
      </c>
      <c r="O142" s="92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9" t="s">
        <v>166</v>
      </c>
      <c r="AT142" s="239" t="s">
        <v>161</v>
      </c>
      <c r="AU142" s="239" t="s">
        <v>83</v>
      </c>
      <c r="AY142" s="18" t="s">
        <v>159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8" t="s">
        <v>88</v>
      </c>
      <c r="BK142" s="240">
        <f>ROUND(I142*H142,1)</f>
        <v>0</v>
      </c>
      <c r="BL142" s="18" t="s">
        <v>166</v>
      </c>
      <c r="BM142" s="239" t="s">
        <v>308</v>
      </c>
    </row>
    <row r="143" s="2" customFormat="1" ht="16.5" customHeight="1">
      <c r="A143" s="39"/>
      <c r="B143" s="40"/>
      <c r="C143" s="229" t="s">
        <v>245</v>
      </c>
      <c r="D143" s="229" t="s">
        <v>161</v>
      </c>
      <c r="E143" s="230" t="s">
        <v>847</v>
      </c>
      <c r="F143" s="231" t="s">
        <v>848</v>
      </c>
      <c r="G143" s="232" t="s">
        <v>832</v>
      </c>
      <c r="H143" s="233">
        <v>2</v>
      </c>
      <c r="I143" s="234"/>
      <c r="J143" s="233">
        <f>ROUND(I143*H143,1)</f>
        <v>0</v>
      </c>
      <c r="K143" s="231" t="s">
        <v>1</v>
      </c>
      <c r="L143" s="45"/>
      <c r="M143" s="235" t="s">
        <v>1</v>
      </c>
      <c r="N143" s="236" t="s">
        <v>42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166</v>
      </c>
      <c r="AT143" s="239" t="s">
        <v>161</v>
      </c>
      <c r="AU143" s="239" t="s">
        <v>83</v>
      </c>
      <c r="AY143" s="18" t="s">
        <v>159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88</v>
      </c>
      <c r="BK143" s="240">
        <f>ROUND(I143*H143,1)</f>
        <v>0</v>
      </c>
      <c r="BL143" s="18" t="s">
        <v>166</v>
      </c>
      <c r="BM143" s="239" t="s">
        <v>317</v>
      </c>
    </row>
    <row r="144" s="2" customFormat="1" ht="16.5" customHeight="1">
      <c r="A144" s="39"/>
      <c r="B144" s="40"/>
      <c r="C144" s="229" t="s">
        <v>8</v>
      </c>
      <c r="D144" s="229" t="s">
        <v>161</v>
      </c>
      <c r="E144" s="230" t="s">
        <v>849</v>
      </c>
      <c r="F144" s="231" t="s">
        <v>850</v>
      </c>
      <c r="G144" s="232" t="s">
        <v>851</v>
      </c>
      <c r="H144" s="233">
        <v>5</v>
      </c>
      <c r="I144" s="234"/>
      <c r="J144" s="233">
        <f>ROUND(I144*H144,1)</f>
        <v>0</v>
      </c>
      <c r="K144" s="231" t="s">
        <v>1</v>
      </c>
      <c r="L144" s="45"/>
      <c r="M144" s="235" t="s">
        <v>1</v>
      </c>
      <c r="N144" s="236" t="s">
        <v>42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166</v>
      </c>
      <c r="AT144" s="239" t="s">
        <v>161</v>
      </c>
      <c r="AU144" s="239" t="s">
        <v>83</v>
      </c>
      <c r="AY144" s="18" t="s">
        <v>159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88</v>
      </c>
      <c r="BK144" s="240">
        <f>ROUND(I144*H144,1)</f>
        <v>0</v>
      </c>
      <c r="BL144" s="18" t="s">
        <v>166</v>
      </c>
      <c r="BM144" s="239" t="s">
        <v>328</v>
      </c>
    </row>
    <row r="145" s="2" customFormat="1" ht="21.75" customHeight="1">
      <c r="A145" s="39"/>
      <c r="B145" s="40"/>
      <c r="C145" s="229" t="s">
        <v>257</v>
      </c>
      <c r="D145" s="229" t="s">
        <v>161</v>
      </c>
      <c r="E145" s="230" t="s">
        <v>852</v>
      </c>
      <c r="F145" s="231" t="s">
        <v>853</v>
      </c>
      <c r="G145" s="232" t="s">
        <v>320</v>
      </c>
      <c r="H145" s="233">
        <v>1</v>
      </c>
      <c r="I145" s="234"/>
      <c r="J145" s="233">
        <f>ROUND(I145*H145,1)</f>
        <v>0</v>
      </c>
      <c r="K145" s="231" t="s">
        <v>1</v>
      </c>
      <c r="L145" s="45"/>
      <c r="M145" s="235" t="s">
        <v>1</v>
      </c>
      <c r="N145" s="236" t="s">
        <v>42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166</v>
      </c>
      <c r="AT145" s="239" t="s">
        <v>161</v>
      </c>
      <c r="AU145" s="239" t="s">
        <v>83</v>
      </c>
      <c r="AY145" s="18" t="s">
        <v>159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88</v>
      </c>
      <c r="BK145" s="240">
        <f>ROUND(I145*H145,1)</f>
        <v>0</v>
      </c>
      <c r="BL145" s="18" t="s">
        <v>166</v>
      </c>
      <c r="BM145" s="239" t="s">
        <v>340</v>
      </c>
    </row>
    <row r="146" s="2" customFormat="1" ht="16.5" customHeight="1">
      <c r="A146" s="39"/>
      <c r="B146" s="40"/>
      <c r="C146" s="229" t="s">
        <v>261</v>
      </c>
      <c r="D146" s="229" t="s">
        <v>161</v>
      </c>
      <c r="E146" s="230" t="s">
        <v>854</v>
      </c>
      <c r="F146" s="231" t="s">
        <v>855</v>
      </c>
      <c r="G146" s="232" t="s">
        <v>253</v>
      </c>
      <c r="H146" s="233">
        <v>18</v>
      </c>
      <c r="I146" s="234"/>
      <c r="J146" s="233">
        <f>ROUND(I146*H146,1)</f>
        <v>0</v>
      </c>
      <c r="K146" s="231" t="s">
        <v>1</v>
      </c>
      <c r="L146" s="45"/>
      <c r="M146" s="235" t="s">
        <v>1</v>
      </c>
      <c r="N146" s="236" t="s">
        <v>42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166</v>
      </c>
      <c r="AT146" s="239" t="s">
        <v>161</v>
      </c>
      <c r="AU146" s="239" t="s">
        <v>83</v>
      </c>
      <c r="AY146" s="18" t="s">
        <v>159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88</v>
      </c>
      <c r="BK146" s="240">
        <f>ROUND(I146*H146,1)</f>
        <v>0</v>
      </c>
      <c r="BL146" s="18" t="s">
        <v>166</v>
      </c>
      <c r="BM146" s="239" t="s">
        <v>353</v>
      </c>
    </row>
    <row r="147" s="2" customFormat="1" ht="16.5" customHeight="1">
      <c r="A147" s="39"/>
      <c r="B147" s="40"/>
      <c r="C147" s="229" t="s">
        <v>266</v>
      </c>
      <c r="D147" s="229" t="s">
        <v>161</v>
      </c>
      <c r="E147" s="230" t="s">
        <v>856</v>
      </c>
      <c r="F147" s="231" t="s">
        <v>857</v>
      </c>
      <c r="G147" s="232" t="s">
        <v>253</v>
      </c>
      <c r="H147" s="233">
        <v>18</v>
      </c>
      <c r="I147" s="234"/>
      <c r="J147" s="233">
        <f>ROUND(I147*H147,1)</f>
        <v>0</v>
      </c>
      <c r="K147" s="231" t="s">
        <v>1</v>
      </c>
      <c r="L147" s="45"/>
      <c r="M147" s="235" t="s">
        <v>1</v>
      </c>
      <c r="N147" s="236" t="s">
        <v>42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166</v>
      </c>
      <c r="AT147" s="239" t="s">
        <v>161</v>
      </c>
      <c r="AU147" s="239" t="s">
        <v>83</v>
      </c>
      <c r="AY147" s="18" t="s">
        <v>159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88</v>
      </c>
      <c r="BK147" s="240">
        <f>ROUND(I147*H147,1)</f>
        <v>0</v>
      </c>
      <c r="BL147" s="18" t="s">
        <v>166</v>
      </c>
      <c r="BM147" s="239" t="s">
        <v>364</v>
      </c>
    </row>
    <row r="148" s="12" customFormat="1" ht="25.92" customHeight="1">
      <c r="A148" s="12"/>
      <c r="B148" s="213"/>
      <c r="C148" s="214"/>
      <c r="D148" s="215" t="s">
        <v>75</v>
      </c>
      <c r="E148" s="216" t="s">
        <v>858</v>
      </c>
      <c r="F148" s="216" t="s">
        <v>859</v>
      </c>
      <c r="G148" s="214"/>
      <c r="H148" s="214"/>
      <c r="I148" s="217"/>
      <c r="J148" s="218">
        <f>BK148</f>
        <v>0</v>
      </c>
      <c r="K148" s="214"/>
      <c r="L148" s="219"/>
      <c r="M148" s="220"/>
      <c r="N148" s="221"/>
      <c r="O148" s="221"/>
      <c r="P148" s="222">
        <f>SUM(P149:P153)</f>
        <v>0</v>
      </c>
      <c r="Q148" s="221"/>
      <c r="R148" s="222">
        <f>SUM(R149:R153)</f>
        <v>0</v>
      </c>
      <c r="S148" s="221"/>
      <c r="T148" s="223">
        <f>SUM(T149:T153)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4" t="s">
        <v>83</v>
      </c>
      <c r="AT148" s="225" t="s">
        <v>75</v>
      </c>
      <c r="AU148" s="225" t="s">
        <v>76</v>
      </c>
      <c r="AY148" s="224" t="s">
        <v>159</v>
      </c>
      <c r="BK148" s="226">
        <f>SUM(BK149:BK153)</f>
        <v>0</v>
      </c>
    </row>
    <row r="149" s="2" customFormat="1">
      <c r="A149" s="39"/>
      <c r="B149" s="40"/>
      <c r="C149" s="229" t="s">
        <v>272</v>
      </c>
      <c r="D149" s="229" t="s">
        <v>161</v>
      </c>
      <c r="E149" s="230" t="s">
        <v>860</v>
      </c>
      <c r="F149" s="231" t="s">
        <v>861</v>
      </c>
      <c r="G149" s="232" t="s">
        <v>320</v>
      </c>
      <c r="H149" s="233">
        <v>1</v>
      </c>
      <c r="I149" s="234"/>
      <c r="J149" s="233">
        <f>ROUND(I149*H149,1)</f>
        <v>0</v>
      </c>
      <c r="K149" s="231" t="s">
        <v>1</v>
      </c>
      <c r="L149" s="45"/>
      <c r="M149" s="235" t="s">
        <v>1</v>
      </c>
      <c r="N149" s="236" t="s">
        <v>42</v>
      </c>
      <c r="O149" s="92"/>
      <c r="P149" s="237">
        <f>O149*H149</f>
        <v>0</v>
      </c>
      <c r="Q149" s="237">
        <v>0</v>
      </c>
      <c r="R149" s="237">
        <f>Q149*H149</f>
        <v>0</v>
      </c>
      <c r="S149" s="237">
        <v>0</v>
      </c>
      <c r="T149" s="23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166</v>
      </c>
      <c r="AT149" s="239" t="s">
        <v>161</v>
      </c>
      <c r="AU149" s="239" t="s">
        <v>83</v>
      </c>
      <c r="AY149" s="18" t="s">
        <v>159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88</v>
      </c>
      <c r="BK149" s="240">
        <f>ROUND(I149*H149,1)</f>
        <v>0</v>
      </c>
      <c r="BL149" s="18" t="s">
        <v>166</v>
      </c>
      <c r="BM149" s="239" t="s">
        <v>376</v>
      </c>
    </row>
    <row r="150" s="2" customFormat="1">
      <c r="A150" s="39"/>
      <c r="B150" s="40"/>
      <c r="C150" s="229" t="s">
        <v>277</v>
      </c>
      <c r="D150" s="229" t="s">
        <v>161</v>
      </c>
      <c r="E150" s="230" t="s">
        <v>862</v>
      </c>
      <c r="F150" s="231" t="s">
        <v>863</v>
      </c>
      <c r="G150" s="232" t="s">
        <v>864</v>
      </c>
      <c r="H150" s="233">
        <v>1</v>
      </c>
      <c r="I150" s="234"/>
      <c r="J150" s="233">
        <f>ROUND(I150*H150,1)</f>
        <v>0</v>
      </c>
      <c r="K150" s="231" t="s">
        <v>1</v>
      </c>
      <c r="L150" s="45"/>
      <c r="M150" s="235" t="s">
        <v>1</v>
      </c>
      <c r="N150" s="236" t="s">
        <v>42</v>
      </c>
      <c r="O150" s="92"/>
      <c r="P150" s="237">
        <f>O150*H150</f>
        <v>0</v>
      </c>
      <c r="Q150" s="237">
        <v>0</v>
      </c>
      <c r="R150" s="237">
        <f>Q150*H150</f>
        <v>0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166</v>
      </c>
      <c r="AT150" s="239" t="s">
        <v>161</v>
      </c>
      <c r="AU150" s="239" t="s">
        <v>83</v>
      </c>
      <c r="AY150" s="18" t="s">
        <v>159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88</v>
      </c>
      <c r="BK150" s="240">
        <f>ROUND(I150*H150,1)</f>
        <v>0</v>
      </c>
      <c r="BL150" s="18" t="s">
        <v>166</v>
      </c>
      <c r="BM150" s="239" t="s">
        <v>384</v>
      </c>
    </row>
    <row r="151" s="2" customFormat="1">
      <c r="A151" s="39"/>
      <c r="B151" s="40"/>
      <c r="C151" s="229" t="s">
        <v>7</v>
      </c>
      <c r="D151" s="229" t="s">
        <v>161</v>
      </c>
      <c r="E151" s="230" t="s">
        <v>865</v>
      </c>
      <c r="F151" s="231" t="s">
        <v>866</v>
      </c>
      <c r="G151" s="232" t="s">
        <v>320</v>
      </c>
      <c r="H151" s="233">
        <v>1</v>
      </c>
      <c r="I151" s="234"/>
      <c r="J151" s="233">
        <f>ROUND(I151*H151,1)</f>
        <v>0</v>
      </c>
      <c r="K151" s="231" t="s">
        <v>1</v>
      </c>
      <c r="L151" s="45"/>
      <c r="M151" s="235" t="s">
        <v>1</v>
      </c>
      <c r="N151" s="236" t="s">
        <v>42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166</v>
      </c>
      <c r="AT151" s="239" t="s">
        <v>161</v>
      </c>
      <c r="AU151" s="239" t="s">
        <v>83</v>
      </c>
      <c r="AY151" s="18" t="s">
        <v>159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88</v>
      </c>
      <c r="BK151" s="240">
        <f>ROUND(I151*H151,1)</f>
        <v>0</v>
      </c>
      <c r="BL151" s="18" t="s">
        <v>166</v>
      </c>
      <c r="BM151" s="239" t="s">
        <v>397</v>
      </c>
    </row>
    <row r="152" s="2" customFormat="1">
      <c r="A152" s="39"/>
      <c r="B152" s="40"/>
      <c r="C152" s="229" t="s">
        <v>285</v>
      </c>
      <c r="D152" s="229" t="s">
        <v>161</v>
      </c>
      <c r="E152" s="230" t="s">
        <v>867</v>
      </c>
      <c r="F152" s="231" t="s">
        <v>868</v>
      </c>
      <c r="G152" s="232" t="s">
        <v>320</v>
      </c>
      <c r="H152" s="233">
        <v>1</v>
      </c>
      <c r="I152" s="234"/>
      <c r="J152" s="233">
        <f>ROUND(I152*H152,1)</f>
        <v>0</v>
      </c>
      <c r="K152" s="231" t="s">
        <v>1</v>
      </c>
      <c r="L152" s="45"/>
      <c r="M152" s="235" t="s">
        <v>1</v>
      </c>
      <c r="N152" s="236" t="s">
        <v>42</v>
      </c>
      <c r="O152" s="92"/>
      <c r="P152" s="237">
        <f>O152*H152</f>
        <v>0</v>
      </c>
      <c r="Q152" s="237">
        <v>0</v>
      </c>
      <c r="R152" s="237">
        <f>Q152*H152</f>
        <v>0</v>
      </c>
      <c r="S152" s="237">
        <v>0</v>
      </c>
      <c r="T152" s="238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9" t="s">
        <v>166</v>
      </c>
      <c r="AT152" s="239" t="s">
        <v>161</v>
      </c>
      <c r="AU152" s="239" t="s">
        <v>83</v>
      </c>
      <c r="AY152" s="18" t="s">
        <v>159</v>
      </c>
      <c r="BE152" s="240">
        <f>IF(N152="základní",J152,0)</f>
        <v>0</v>
      </c>
      <c r="BF152" s="240">
        <f>IF(N152="snížená",J152,0)</f>
        <v>0</v>
      </c>
      <c r="BG152" s="240">
        <f>IF(N152="zákl. přenesená",J152,0)</f>
        <v>0</v>
      </c>
      <c r="BH152" s="240">
        <f>IF(N152="sníž. přenesená",J152,0)</f>
        <v>0</v>
      </c>
      <c r="BI152" s="240">
        <f>IF(N152="nulová",J152,0)</f>
        <v>0</v>
      </c>
      <c r="BJ152" s="18" t="s">
        <v>88</v>
      </c>
      <c r="BK152" s="240">
        <f>ROUND(I152*H152,1)</f>
        <v>0</v>
      </c>
      <c r="BL152" s="18" t="s">
        <v>166</v>
      </c>
      <c r="BM152" s="239" t="s">
        <v>411</v>
      </c>
    </row>
    <row r="153" s="2" customFormat="1">
      <c r="A153" s="39"/>
      <c r="B153" s="40"/>
      <c r="C153" s="229" t="s">
        <v>289</v>
      </c>
      <c r="D153" s="229" t="s">
        <v>161</v>
      </c>
      <c r="E153" s="230" t="s">
        <v>869</v>
      </c>
      <c r="F153" s="231" t="s">
        <v>870</v>
      </c>
      <c r="G153" s="232" t="s">
        <v>320</v>
      </c>
      <c r="H153" s="233">
        <v>1</v>
      </c>
      <c r="I153" s="234"/>
      <c r="J153" s="233">
        <f>ROUND(I153*H153,1)</f>
        <v>0</v>
      </c>
      <c r="K153" s="231" t="s">
        <v>1</v>
      </c>
      <c r="L153" s="45"/>
      <c r="M153" s="294" t="s">
        <v>1</v>
      </c>
      <c r="N153" s="295" t="s">
        <v>42</v>
      </c>
      <c r="O153" s="296"/>
      <c r="P153" s="297">
        <f>O153*H153</f>
        <v>0</v>
      </c>
      <c r="Q153" s="297">
        <v>0</v>
      </c>
      <c r="R153" s="297">
        <f>Q153*H153</f>
        <v>0</v>
      </c>
      <c r="S153" s="297">
        <v>0</v>
      </c>
      <c r="T153" s="29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166</v>
      </c>
      <c r="AT153" s="239" t="s">
        <v>161</v>
      </c>
      <c r="AU153" s="239" t="s">
        <v>83</v>
      </c>
      <c r="AY153" s="18" t="s">
        <v>159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88</v>
      </c>
      <c r="BK153" s="240">
        <f>ROUND(I153*H153,1)</f>
        <v>0</v>
      </c>
      <c r="BL153" s="18" t="s">
        <v>166</v>
      </c>
      <c r="BM153" s="239" t="s">
        <v>420</v>
      </c>
    </row>
    <row r="154" s="2" customFormat="1" ht="6.96" customHeight="1">
      <c r="A154" s="39"/>
      <c r="B154" s="67"/>
      <c r="C154" s="68"/>
      <c r="D154" s="68"/>
      <c r="E154" s="68"/>
      <c r="F154" s="68"/>
      <c r="G154" s="68"/>
      <c r="H154" s="68"/>
      <c r="I154" s="68"/>
      <c r="J154" s="68"/>
      <c r="K154" s="68"/>
      <c r="L154" s="45"/>
      <c r="M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</row>
  </sheetData>
  <sheetProtection sheet="1" autoFilter="0" formatColumns="0" formatRows="0" objects="1" scenarios="1" spinCount="100000" saltValue="06ydmSJmrOfP2u/cWxoBqmYiwhTgSjBJNOxXMyLhuUjmPjPxmzux9J7TdVo0g3n/b0g0Q0kufv/HHEi1pOdP+Q==" hashValue="wMbklJk0GEv+UO22ctI6KcPW7ZM2wQix3OpVYAvcf7Z32nd6rM6lpiUVw4HAC5Nj9IzRjZzE6/+GUMPzdetB7A==" algorithmName="SHA-512" password="9690"/>
  <autoFilter ref="C126:K15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112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Udržovací práce a stavební úpravy Vítězná 531/13</v>
      </c>
      <c r="F7" s="152"/>
      <c r="G7" s="152"/>
      <c r="H7" s="152"/>
      <c r="L7" s="21"/>
    </row>
    <row r="8">
      <c r="B8" s="21"/>
      <c r="D8" s="152" t="s">
        <v>113</v>
      </c>
      <c r="L8" s="21"/>
    </row>
    <row r="9" s="1" customFormat="1" ht="16.5" customHeight="1">
      <c r="B9" s="21"/>
      <c r="E9" s="153" t="s">
        <v>114</v>
      </c>
      <c r="F9" s="1"/>
      <c r="G9" s="1"/>
      <c r="H9" s="1"/>
      <c r="L9" s="21"/>
    </row>
    <row r="10" s="1" customFormat="1" ht="12" customHeight="1">
      <c r="B10" s="21"/>
      <c r="D10" s="152" t="s">
        <v>115</v>
      </c>
      <c r="L10" s="21"/>
    </row>
    <row r="11" s="2" customFormat="1" ht="16.5" customHeight="1">
      <c r="A11" s="39"/>
      <c r="B11" s="45"/>
      <c r="C11" s="39"/>
      <c r="D11" s="39"/>
      <c r="E11" s="154" t="s">
        <v>116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117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871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812</v>
      </c>
      <c r="G16" s="39"/>
      <c r="H16" s="39"/>
      <c r="I16" s="152" t="s">
        <v>22</v>
      </c>
      <c r="J16" s="156" t="str">
        <f>'Rekapitulace stavby'!AN8</f>
        <v>26. 3. 2021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>Praha 5</v>
      </c>
      <c r="F19" s="39"/>
      <c r="G19" s="39"/>
      <c r="H19" s="39"/>
      <c r="I19" s="152" t="s">
        <v>26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2" t="s">
        <v>26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stavby'!AN16="","",'Rekapitulace stavby'!AN16)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stavby'!E17="","",'Rekapitulace stavby'!E17)</f>
        <v>Ing. Arch. Václav Frydecký</v>
      </c>
      <c r="F25" s="39"/>
      <c r="G25" s="39"/>
      <c r="H25" s="39"/>
      <c r="I25" s="152" t="s">
        <v>26</v>
      </c>
      <c r="J25" s="142" t="str">
        <f>IF('Rekapitulace stavby'!AN17="","",'Rekapitulace stavby'!AN17)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32</v>
      </c>
      <c r="E27" s="39"/>
      <c r="F27" s="39"/>
      <c r="G27" s="39"/>
      <c r="H27" s="39"/>
      <c r="I27" s="152" t="s">
        <v>25</v>
      </c>
      <c r="J27" s="142" t="str">
        <f>IF('Rekapitulace stavby'!AN19="","",'Rekapitulace stavby'!AN19)</f>
        <v>75454084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stavby'!E20="","",'Rekapitulace stavby'!E20)</f>
        <v>Filip Šimek www.rozp.cz</v>
      </c>
      <c r="F28" s="39"/>
      <c r="G28" s="39"/>
      <c r="H28" s="39"/>
      <c r="I28" s="152" t="s">
        <v>26</v>
      </c>
      <c r="J28" s="142" t="str">
        <f>IF('Rekapitulace stavby'!AN20="","",'Rekapitulace stavby'!AN20)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36</v>
      </c>
      <c r="E34" s="39"/>
      <c r="F34" s="39"/>
      <c r="G34" s="39"/>
      <c r="H34" s="39"/>
      <c r="I34" s="39"/>
      <c r="J34" s="163">
        <f>ROUND(J131, 1)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38</v>
      </c>
      <c r="G36" s="39"/>
      <c r="H36" s="39"/>
      <c r="I36" s="164" t="s">
        <v>37</v>
      </c>
      <c r="J36" s="164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40</v>
      </c>
      <c r="E37" s="152" t="s">
        <v>41</v>
      </c>
      <c r="F37" s="165">
        <f>ROUND((SUM(BE131:BE165)),  1)</f>
        <v>0</v>
      </c>
      <c r="G37" s="39"/>
      <c r="H37" s="39"/>
      <c r="I37" s="166">
        <v>0.20999999999999999</v>
      </c>
      <c r="J37" s="165">
        <f>ROUND(((SUM(BE131:BE165))*I37),  1)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42</v>
      </c>
      <c r="F38" s="165">
        <f>ROUND((SUM(BF131:BF165)),  1)</f>
        <v>0</v>
      </c>
      <c r="G38" s="39"/>
      <c r="H38" s="39"/>
      <c r="I38" s="166">
        <v>0.14999999999999999</v>
      </c>
      <c r="J38" s="165">
        <f>ROUND(((SUM(BF131:BF165))*I38),  1)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ROUND((SUM(BG131:BG165)),  1)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44</v>
      </c>
      <c r="F40" s="165">
        <f>ROUND((SUM(BH131:BH165)),  1)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45</v>
      </c>
      <c r="F41" s="165">
        <f>ROUND((SUM(BI131:BI165)),  1)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46</v>
      </c>
      <c r="E43" s="169"/>
      <c r="F43" s="169"/>
      <c r="G43" s="170" t="s">
        <v>47</v>
      </c>
      <c r="H43" s="171" t="s">
        <v>48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49</v>
      </c>
      <c r="E50" s="175"/>
      <c r="F50" s="175"/>
      <c r="G50" s="174" t="s">
        <v>50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51</v>
      </c>
      <c r="E61" s="177"/>
      <c r="F61" s="178" t="s">
        <v>52</v>
      </c>
      <c r="G61" s="176" t="s">
        <v>51</v>
      </c>
      <c r="H61" s="177"/>
      <c r="I61" s="177"/>
      <c r="J61" s="179" t="s">
        <v>52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53</v>
      </c>
      <c r="E65" s="180"/>
      <c r="F65" s="180"/>
      <c r="G65" s="174" t="s">
        <v>54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51</v>
      </c>
      <c r="E76" s="177"/>
      <c r="F76" s="178" t="s">
        <v>52</v>
      </c>
      <c r="G76" s="176" t="s">
        <v>51</v>
      </c>
      <c r="H76" s="177"/>
      <c r="I76" s="177"/>
      <c r="J76" s="179" t="s">
        <v>52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Udržovací práce a stavební úpravy Vítězná 531/13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113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114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115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116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117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01.1C - EI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26. 3. 2021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25.65" customHeight="1">
      <c r="A95" s="39"/>
      <c r="B95" s="40"/>
      <c r="C95" s="33" t="s">
        <v>24</v>
      </c>
      <c r="D95" s="41"/>
      <c r="E95" s="41"/>
      <c r="F95" s="28" t="str">
        <f>E19</f>
        <v>Praha 5</v>
      </c>
      <c r="G95" s="41"/>
      <c r="H95" s="41"/>
      <c r="I95" s="33" t="s">
        <v>29</v>
      </c>
      <c r="J95" s="37" t="str">
        <f>E25</f>
        <v>Ing. Arch. Václav Frydecký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5.6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32</v>
      </c>
      <c r="J96" s="37" t="str">
        <f>E28</f>
        <v>Filip Šimek www.rozp.cz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120</v>
      </c>
      <c r="D98" s="188"/>
      <c r="E98" s="188"/>
      <c r="F98" s="188"/>
      <c r="G98" s="188"/>
      <c r="H98" s="188"/>
      <c r="I98" s="188"/>
      <c r="J98" s="189" t="s">
        <v>121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122</v>
      </c>
      <c r="D100" s="41"/>
      <c r="E100" s="41"/>
      <c r="F100" s="41"/>
      <c r="G100" s="41"/>
      <c r="H100" s="41"/>
      <c r="I100" s="41"/>
      <c r="J100" s="111">
        <f>J131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123</v>
      </c>
    </row>
    <row r="101" s="9" customFormat="1" ht="24.96" customHeight="1">
      <c r="A101" s="9"/>
      <c r="B101" s="191"/>
      <c r="C101" s="192"/>
      <c r="D101" s="193" t="s">
        <v>872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873</v>
      </c>
      <c r="E102" s="194"/>
      <c r="F102" s="194"/>
      <c r="G102" s="194"/>
      <c r="H102" s="194"/>
      <c r="I102" s="194"/>
      <c r="J102" s="195">
        <f>J135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874</v>
      </c>
      <c r="E103" s="194"/>
      <c r="F103" s="194"/>
      <c r="G103" s="194"/>
      <c r="H103" s="194"/>
      <c r="I103" s="194"/>
      <c r="J103" s="195">
        <f>J145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875</v>
      </c>
      <c r="E104" s="194"/>
      <c r="F104" s="194"/>
      <c r="G104" s="194"/>
      <c r="H104" s="194"/>
      <c r="I104" s="194"/>
      <c r="J104" s="195">
        <f>J149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91"/>
      <c r="C105" s="192"/>
      <c r="D105" s="193" t="s">
        <v>876</v>
      </c>
      <c r="E105" s="194"/>
      <c r="F105" s="194"/>
      <c r="G105" s="194"/>
      <c r="H105" s="194"/>
      <c r="I105" s="194"/>
      <c r="J105" s="195">
        <f>J158</f>
        <v>0</v>
      </c>
      <c r="K105" s="192"/>
      <c r="L105" s="19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91"/>
      <c r="C106" s="192"/>
      <c r="D106" s="193" t="s">
        <v>877</v>
      </c>
      <c r="E106" s="194"/>
      <c r="F106" s="194"/>
      <c r="G106" s="194"/>
      <c r="H106" s="194"/>
      <c r="I106" s="194"/>
      <c r="J106" s="195">
        <f>J161</f>
        <v>0</v>
      </c>
      <c r="K106" s="192"/>
      <c r="L106" s="19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91"/>
      <c r="C107" s="192"/>
      <c r="D107" s="193" t="s">
        <v>878</v>
      </c>
      <c r="E107" s="194"/>
      <c r="F107" s="194"/>
      <c r="G107" s="194"/>
      <c r="H107" s="194"/>
      <c r="I107" s="194"/>
      <c r="J107" s="195">
        <f>J163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3" s="2" customFormat="1" ht="6.96" customHeight="1">
      <c r="A113" s="39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4.96" customHeight="1">
      <c r="A114" s="39"/>
      <c r="B114" s="40"/>
      <c r="C114" s="24" t="s">
        <v>144</v>
      </c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16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185" t="str">
        <f>E7</f>
        <v>Udržovací práce a stavební úpravy Vítězná 531/13</v>
      </c>
      <c r="F117" s="33"/>
      <c r="G117" s="33"/>
      <c r="H117" s="33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" customFormat="1" ht="12" customHeight="1">
      <c r="B118" s="22"/>
      <c r="C118" s="33" t="s">
        <v>113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1" customFormat="1" ht="16.5" customHeight="1">
      <c r="B119" s="22"/>
      <c r="C119" s="23"/>
      <c r="D119" s="23"/>
      <c r="E119" s="185" t="s">
        <v>114</v>
      </c>
      <c r="F119" s="23"/>
      <c r="G119" s="23"/>
      <c r="H119" s="23"/>
      <c r="I119" s="23"/>
      <c r="J119" s="23"/>
      <c r="K119" s="23"/>
      <c r="L119" s="21"/>
    </row>
    <row r="120" s="1" customFormat="1" ht="12" customHeight="1">
      <c r="B120" s="22"/>
      <c r="C120" s="33" t="s">
        <v>115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="2" customFormat="1" ht="16.5" customHeight="1">
      <c r="A121" s="39"/>
      <c r="B121" s="40"/>
      <c r="C121" s="41"/>
      <c r="D121" s="41"/>
      <c r="E121" s="186" t="s">
        <v>116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117</v>
      </c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6.5" customHeight="1">
      <c r="A123" s="39"/>
      <c r="B123" s="40"/>
      <c r="C123" s="41"/>
      <c r="D123" s="41"/>
      <c r="E123" s="77" t="str">
        <f>E13</f>
        <v>01.1C - EI</v>
      </c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2" customHeight="1">
      <c r="A125" s="39"/>
      <c r="B125" s="40"/>
      <c r="C125" s="33" t="s">
        <v>20</v>
      </c>
      <c r="D125" s="41"/>
      <c r="E125" s="41"/>
      <c r="F125" s="28" t="str">
        <f>F16</f>
        <v xml:space="preserve"> </v>
      </c>
      <c r="G125" s="41"/>
      <c r="H125" s="41"/>
      <c r="I125" s="33" t="s">
        <v>22</v>
      </c>
      <c r="J125" s="80" t="str">
        <f>IF(J16="","",J16)</f>
        <v>26. 3. 2021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6.96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25.65" customHeight="1">
      <c r="A127" s="39"/>
      <c r="B127" s="40"/>
      <c r="C127" s="33" t="s">
        <v>24</v>
      </c>
      <c r="D127" s="41"/>
      <c r="E127" s="41"/>
      <c r="F127" s="28" t="str">
        <f>E19</f>
        <v>Praha 5</v>
      </c>
      <c r="G127" s="41"/>
      <c r="H127" s="41"/>
      <c r="I127" s="33" t="s">
        <v>29</v>
      </c>
      <c r="J127" s="37" t="str">
        <f>E25</f>
        <v>Ing. Arch. Václav Frydecký</v>
      </c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25.65" customHeight="1">
      <c r="A128" s="39"/>
      <c r="B128" s="40"/>
      <c r="C128" s="33" t="s">
        <v>27</v>
      </c>
      <c r="D128" s="41"/>
      <c r="E128" s="41"/>
      <c r="F128" s="28" t="str">
        <f>IF(E22="","",E22)</f>
        <v>Vyplň údaj</v>
      </c>
      <c r="G128" s="41"/>
      <c r="H128" s="41"/>
      <c r="I128" s="33" t="s">
        <v>32</v>
      </c>
      <c r="J128" s="37" t="str">
        <f>E28</f>
        <v>Filip Šimek www.rozp.cz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0.32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11" customFormat="1" ht="29.28" customHeight="1">
      <c r="A130" s="202"/>
      <c r="B130" s="203"/>
      <c r="C130" s="204" t="s">
        <v>145</v>
      </c>
      <c r="D130" s="205" t="s">
        <v>61</v>
      </c>
      <c r="E130" s="205" t="s">
        <v>57</v>
      </c>
      <c r="F130" s="205" t="s">
        <v>58</v>
      </c>
      <c r="G130" s="205" t="s">
        <v>146</v>
      </c>
      <c r="H130" s="205" t="s">
        <v>147</v>
      </c>
      <c r="I130" s="205" t="s">
        <v>148</v>
      </c>
      <c r="J130" s="205" t="s">
        <v>121</v>
      </c>
      <c r="K130" s="206" t="s">
        <v>149</v>
      </c>
      <c r="L130" s="207"/>
      <c r="M130" s="101" t="s">
        <v>1</v>
      </c>
      <c r="N130" s="102" t="s">
        <v>40</v>
      </c>
      <c r="O130" s="102" t="s">
        <v>150</v>
      </c>
      <c r="P130" s="102" t="s">
        <v>151</v>
      </c>
      <c r="Q130" s="102" t="s">
        <v>152</v>
      </c>
      <c r="R130" s="102" t="s">
        <v>153</v>
      </c>
      <c r="S130" s="102" t="s">
        <v>154</v>
      </c>
      <c r="T130" s="103" t="s">
        <v>155</v>
      </c>
      <c r="U130" s="202"/>
      <c r="V130" s="202"/>
      <c r="W130" s="202"/>
      <c r="X130" s="202"/>
      <c r="Y130" s="202"/>
      <c r="Z130" s="202"/>
      <c r="AA130" s="202"/>
      <c r="AB130" s="202"/>
      <c r="AC130" s="202"/>
      <c r="AD130" s="202"/>
      <c r="AE130" s="202"/>
    </row>
    <row r="131" s="2" customFormat="1" ht="22.8" customHeight="1">
      <c r="A131" s="39"/>
      <c r="B131" s="40"/>
      <c r="C131" s="108" t="s">
        <v>156</v>
      </c>
      <c r="D131" s="41"/>
      <c r="E131" s="41"/>
      <c r="F131" s="41"/>
      <c r="G131" s="41"/>
      <c r="H131" s="41"/>
      <c r="I131" s="41"/>
      <c r="J131" s="208">
        <f>BK131</f>
        <v>0</v>
      </c>
      <c r="K131" s="41"/>
      <c r="L131" s="45"/>
      <c r="M131" s="104"/>
      <c r="N131" s="209"/>
      <c r="O131" s="105"/>
      <c r="P131" s="210">
        <f>P132+P135+P145+P149+P158+P161+P163</f>
        <v>0</v>
      </c>
      <c r="Q131" s="105"/>
      <c r="R131" s="210">
        <f>R132+R135+R145+R149+R158+R161+R163</f>
        <v>0</v>
      </c>
      <c r="S131" s="105"/>
      <c r="T131" s="211">
        <f>T132+T135+T145+T149+T158+T161+T163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75</v>
      </c>
      <c r="AU131" s="18" t="s">
        <v>123</v>
      </c>
      <c r="BK131" s="212">
        <f>BK132+BK135+BK145+BK149+BK158+BK161+BK163</f>
        <v>0</v>
      </c>
    </row>
    <row r="132" s="12" customFormat="1" ht="25.92" customHeight="1">
      <c r="A132" s="12"/>
      <c r="B132" s="213"/>
      <c r="C132" s="214"/>
      <c r="D132" s="215" t="s">
        <v>75</v>
      </c>
      <c r="E132" s="216" t="s">
        <v>879</v>
      </c>
      <c r="F132" s="216" t="s">
        <v>880</v>
      </c>
      <c r="G132" s="214"/>
      <c r="H132" s="214"/>
      <c r="I132" s="217"/>
      <c r="J132" s="218">
        <f>BK132</f>
        <v>0</v>
      </c>
      <c r="K132" s="214"/>
      <c r="L132" s="219"/>
      <c r="M132" s="220"/>
      <c r="N132" s="221"/>
      <c r="O132" s="221"/>
      <c r="P132" s="222">
        <f>SUM(P133:P134)</f>
        <v>0</v>
      </c>
      <c r="Q132" s="221"/>
      <c r="R132" s="222">
        <f>SUM(R133:R134)</f>
        <v>0</v>
      </c>
      <c r="S132" s="221"/>
      <c r="T132" s="223">
        <f>SUM(T133:T134)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4" t="s">
        <v>83</v>
      </c>
      <c r="AT132" s="225" t="s">
        <v>75</v>
      </c>
      <c r="AU132" s="225" t="s">
        <v>76</v>
      </c>
      <c r="AY132" s="224" t="s">
        <v>159</v>
      </c>
      <c r="BK132" s="226">
        <f>SUM(BK133:BK134)</f>
        <v>0</v>
      </c>
    </row>
    <row r="133" s="2" customFormat="1">
      <c r="A133" s="39"/>
      <c r="B133" s="40"/>
      <c r="C133" s="229" t="s">
        <v>83</v>
      </c>
      <c r="D133" s="229" t="s">
        <v>161</v>
      </c>
      <c r="E133" s="230" t="s">
        <v>881</v>
      </c>
      <c r="F133" s="231" t="s">
        <v>882</v>
      </c>
      <c r="G133" s="232" t="s">
        <v>832</v>
      </c>
      <c r="H133" s="233">
        <v>1</v>
      </c>
      <c r="I133" s="234"/>
      <c r="J133" s="233">
        <f>ROUND(I133*H133,1)</f>
        <v>0</v>
      </c>
      <c r="K133" s="231" t="s">
        <v>1</v>
      </c>
      <c r="L133" s="45"/>
      <c r="M133" s="235" t="s">
        <v>1</v>
      </c>
      <c r="N133" s="236" t="s">
        <v>42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166</v>
      </c>
      <c r="AT133" s="239" t="s">
        <v>161</v>
      </c>
      <c r="AU133" s="239" t="s">
        <v>83</v>
      </c>
      <c r="AY133" s="18" t="s">
        <v>159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88</v>
      </c>
      <c r="BK133" s="240">
        <f>ROUND(I133*H133,1)</f>
        <v>0</v>
      </c>
      <c r="BL133" s="18" t="s">
        <v>166</v>
      </c>
      <c r="BM133" s="239" t="s">
        <v>88</v>
      </c>
    </row>
    <row r="134" s="2" customFormat="1">
      <c r="A134" s="39"/>
      <c r="B134" s="40"/>
      <c r="C134" s="229" t="s">
        <v>88</v>
      </c>
      <c r="D134" s="229" t="s">
        <v>161</v>
      </c>
      <c r="E134" s="230" t="s">
        <v>883</v>
      </c>
      <c r="F134" s="231" t="s">
        <v>884</v>
      </c>
      <c r="G134" s="232" t="s">
        <v>832</v>
      </c>
      <c r="H134" s="233">
        <v>2</v>
      </c>
      <c r="I134" s="234"/>
      <c r="J134" s="233">
        <f>ROUND(I134*H134,1)</f>
        <v>0</v>
      </c>
      <c r="K134" s="231" t="s">
        <v>1</v>
      </c>
      <c r="L134" s="45"/>
      <c r="M134" s="235" t="s">
        <v>1</v>
      </c>
      <c r="N134" s="236" t="s">
        <v>42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166</v>
      </c>
      <c r="AT134" s="239" t="s">
        <v>161</v>
      </c>
      <c r="AU134" s="239" t="s">
        <v>83</v>
      </c>
      <c r="AY134" s="18" t="s">
        <v>159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88</v>
      </c>
      <c r="BK134" s="240">
        <f>ROUND(I134*H134,1)</f>
        <v>0</v>
      </c>
      <c r="BL134" s="18" t="s">
        <v>166</v>
      </c>
      <c r="BM134" s="239" t="s">
        <v>166</v>
      </c>
    </row>
    <row r="135" s="12" customFormat="1" ht="25.92" customHeight="1">
      <c r="A135" s="12"/>
      <c r="B135" s="213"/>
      <c r="C135" s="214"/>
      <c r="D135" s="215" t="s">
        <v>75</v>
      </c>
      <c r="E135" s="216" t="s">
        <v>885</v>
      </c>
      <c r="F135" s="216" t="s">
        <v>886</v>
      </c>
      <c r="G135" s="214"/>
      <c r="H135" s="214"/>
      <c r="I135" s="217"/>
      <c r="J135" s="218">
        <f>BK135</f>
        <v>0</v>
      </c>
      <c r="K135" s="214"/>
      <c r="L135" s="219"/>
      <c r="M135" s="220"/>
      <c r="N135" s="221"/>
      <c r="O135" s="221"/>
      <c r="P135" s="222">
        <f>SUM(P136:P144)</f>
        <v>0</v>
      </c>
      <c r="Q135" s="221"/>
      <c r="R135" s="222">
        <f>SUM(R136:R144)</f>
        <v>0</v>
      </c>
      <c r="S135" s="221"/>
      <c r="T135" s="223">
        <f>SUM(T136:T144)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4" t="s">
        <v>83</v>
      </c>
      <c r="AT135" s="225" t="s">
        <v>75</v>
      </c>
      <c r="AU135" s="225" t="s">
        <v>76</v>
      </c>
      <c r="AY135" s="224" t="s">
        <v>159</v>
      </c>
      <c r="BK135" s="226">
        <f>SUM(BK136:BK144)</f>
        <v>0</v>
      </c>
    </row>
    <row r="136" s="2" customFormat="1" ht="16.5" customHeight="1">
      <c r="A136" s="39"/>
      <c r="B136" s="40"/>
      <c r="C136" s="229" t="s">
        <v>93</v>
      </c>
      <c r="D136" s="229" t="s">
        <v>161</v>
      </c>
      <c r="E136" s="230" t="s">
        <v>887</v>
      </c>
      <c r="F136" s="231" t="s">
        <v>888</v>
      </c>
      <c r="G136" s="232" t="s">
        <v>832</v>
      </c>
      <c r="H136" s="233">
        <v>2</v>
      </c>
      <c r="I136" s="234"/>
      <c r="J136" s="233">
        <f>ROUND(I136*H136,1)</f>
        <v>0</v>
      </c>
      <c r="K136" s="231" t="s">
        <v>1</v>
      </c>
      <c r="L136" s="45"/>
      <c r="M136" s="235" t="s">
        <v>1</v>
      </c>
      <c r="N136" s="236" t="s">
        <v>42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166</v>
      </c>
      <c r="AT136" s="239" t="s">
        <v>161</v>
      </c>
      <c r="AU136" s="239" t="s">
        <v>83</v>
      </c>
      <c r="AY136" s="18" t="s">
        <v>159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88</v>
      </c>
      <c r="BK136" s="240">
        <f>ROUND(I136*H136,1)</f>
        <v>0</v>
      </c>
      <c r="BL136" s="18" t="s">
        <v>166</v>
      </c>
      <c r="BM136" s="239" t="s">
        <v>171</v>
      </c>
    </row>
    <row r="137" s="2" customFormat="1" ht="16.5" customHeight="1">
      <c r="A137" s="39"/>
      <c r="B137" s="40"/>
      <c r="C137" s="229" t="s">
        <v>166</v>
      </c>
      <c r="D137" s="229" t="s">
        <v>161</v>
      </c>
      <c r="E137" s="230" t="s">
        <v>889</v>
      </c>
      <c r="F137" s="231" t="s">
        <v>890</v>
      </c>
      <c r="G137" s="232" t="s">
        <v>832</v>
      </c>
      <c r="H137" s="233">
        <v>18</v>
      </c>
      <c r="I137" s="234"/>
      <c r="J137" s="233">
        <f>ROUND(I137*H137,1)</f>
        <v>0</v>
      </c>
      <c r="K137" s="231" t="s">
        <v>1</v>
      </c>
      <c r="L137" s="45"/>
      <c r="M137" s="235" t="s">
        <v>1</v>
      </c>
      <c r="N137" s="236" t="s">
        <v>42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166</v>
      </c>
      <c r="AT137" s="239" t="s">
        <v>161</v>
      </c>
      <c r="AU137" s="239" t="s">
        <v>83</v>
      </c>
      <c r="AY137" s="18" t="s">
        <v>159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88</v>
      </c>
      <c r="BK137" s="240">
        <f>ROUND(I137*H137,1)</f>
        <v>0</v>
      </c>
      <c r="BL137" s="18" t="s">
        <v>166</v>
      </c>
      <c r="BM137" s="239" t="s">
        <v>202</v>
      </c>
    </row>
    <row r="138" s="2" customFormat="1" ht="16.5" customHeight="1">
      <c r="A138" s="39"/>
      <c r="B138" s="40"/>
      <c r="C138" s="229" t="s">
        <v>189</v>
      </c>
      <c r="D138" s="229" t="s">
        <v>161</v>
      </c>
      <c r="E138" s="230" t="s">
        <v>891</v>
      </c>
      <c r="F138" s="231" t="s">
        <v>892</v>
      </c>
      <c r="G138" s="232" t="s">
        <v>832</v>
      </c>
      <c r="H138" s="233">
        <v>1</v>
      </c>
      <c r="I138" s="234"/>
      <c r="J138" s="233">
        <f>ROUND(I138*H138,1)</f>
        <v>0</v>
      </c>
      <c r="K138" s="231" t="s">
        <v>1</v>
      </c>
      <c r="L138" s="45"/>
      <c r="M138" s="235" t="s">
        <v>1</v>
      </c>
      <c r="N138" s="236" t="s">
        <v>42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166</v>
      </c>
      <c r="AT138" s="239" t="s">
        <v>161</v>
      </c>
      <c r="AU138" s="239" t="s">
        <v>83</v>
      </c>
      <c r="AY138" s="18" t="s">
        <v>159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88</v>
      </c>
      <c r="BK138" s="240">
        <f>ROUND(I138*H138,1)</f>
        <v>0</v>
      </c>
      <c r="BL138" s="18" t="s">
        <v>166</v>
      </c>
      <c r="BM138" s="239" t="s">
        <v>219</v>
      </c>
    </row>
    <row r="139" s="2" customFormat="1" ht="16.5" customHeight="1">
      <c r="A139" s="39"/>
      <c r="B139" s="40"/>
      <c r="C139" s="229" t="s">
        <v>171</v>
      </c>
      <c r="D139" s="229" t="s">
        <v>161</v>
      </c>
      <c r="E139" s="230" t="s">
        <v>893</v>
      </c>
      <c r="F139" s="231" t="s">
        <v>894</v>
      </c>
      <c r="G139" s="232" t="s">
        <v>832</v>
      </c>
      <c r="H139" s="233">
        <v>2</v>
      </c>
      <c r="I139" s="234"/>
      <c r="J139" s="233">
        <f>ROUND(I139*H139,1)</f>
        <v>0</v>
      </c>
      <c r="K139" s="231" t="s">
        <v>1</v>
      </c>
      <c r="L139" s="45"/>
      <c r="M139" s="235" t="s">
        <v>1</v>
      </c>
      <c r="N139" s="236" t="s">
        <v>42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166</v>
      </c>
      <c r="AT139" s="239" t="s">
        <v>161</v>
      </c>
      <c r="AU139" s="239" t="s">
        <v>83</v>
      </c>
      <c r="AY139" s="18" t="s">
        <v>159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88</v>
      </c>
      <c r="BK139" s="240">
        <f>ROUND(I139*H139,1)</f>
        <v>0</v>
      </c>
      <c r="BL139" s="18" t="s">
        <v>166</v>
      </c>
      <c r="BM139" s="239" t="s">
        <v>235</v>
      </c>
    </row>
    <row r="140" s="2" customFormat="1" ht="16.5" customHeight="1">
      <c r="A140" s="39"/>
      <c r="B140" s="40"/>
      <c r="C140" s="229" t="s">
        <v>197</v>
      </c>
      <c r="D140" s="229" t="s">
        <v>161</v>
      </c>
      <c r="E140" s="230" t="s">
        <v>895</v>
      </c>
      <c r="F140" s="231" t="s">
        <v>896</v>
      </c>
      <c r="G140" s="232" t="s">
        <v>832</v>
      </c>
      <c r="H140" s="233">
        <v>38</v>
      </c>
      <c r="I140" s="234"/>
      <c r="J140" s="233">
        <f>ROUND(I140*H140,1)</f>
        <v>0</v>
      </c>
      <c r="K140" s="231" t="s">
        <v>1</v>
      </c>
      <c r="L140" s="45"/>
      <c r="M140" s="235" t="s">
        <v>1</v>
      </c>
      <c r="N140" s="236" t="s">
        <v>42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166</v>
      </c>
      <c r="AT140" s="239" t="s">
        <v>161</v>
      </c>
      <c r="AU140" s="239" t="s">
        <v>83</v>
      </c>
      <c r="AY140" s="18" t="s">
        <v>159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88</v>
      </c>
      <c r="BK140" s="240">
        <f>ROUND(I140*H140,1)</f>
        <v>0</v>
      </c>
      <c r="BL140" s="18" t="s">
        <v>166</v>
      </c>
      <c r="BM140" s="239" t="s">
        <v>245</v>
      </c>
    </row>
    <row r="141" s="2" customFormat="1" ht="16.5" customHeight="1">
      <c r="A141" s="39"/>
      <c r="B141" s="40"/>
      <c r="C141" s="229" t="s">
        <v>202</v>
      </c>
      <c r="D141" s="229" t="s">
        <v>161</v>
      </c>
      <c r="E141" s="230" t="s">
        <v>897</v>
      </c>
      <c r="F141" s="231" t="s">
        <v>898</v>
      </c>
      <c r="G141" s="232" t="s">
        <v>832</v>
      </c>
      <c r="H141" s="233">
        <v>3</v>
      </c>
      <c r="I141" s="234"/>
      <c r="J141" s="233">
        <f>ROUND(I141*H141,1)</f>
        <v>0</v>
      </c>
      <c r="K141" s="231" t="s">
        <v>1</v>
      </c>
      <c r="L141" s="45"/>
      <c r="M141" s="235" t="s">
        <v>1</v>
      </c>
      <c r="N141" s="236" t="s">
        <v>42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166</v>
      </c>
      <c r="AT141" s="239" t="s">
        <v>161</v>
      </c>
      <c r="AU141" s="239" t="s">
        <v>83</v>
      </c>
      <c r="AY141" s="18" t="s">
        <v>159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88</v>
      </c>
      <c r="BK141" s="240">
        <f>ROUND(I141*H141,1)</f>
        <v>0</v>
      </c>
      <c r="BL141" s="18" t="s">
        <v>166</v>
      </c>
      <c r="BM141" s="239" t="s">
        <v>257</v>
      </c>
    </row>
    <row r="142" s="2" customFormat="1" ht="16.5" customHeight="1">
      <c r="A142" s="39"/>
      <c r="B142" s="40"/>
      <c r="C142" s="229" t="s">
        <v>213</v>
      </c>
      <c r="D142" s="229" t="s">
        <v>161</v>
      </c>
      <c r="E142" s="230" t="s">
        <v>899</v>
      </c>
      <c r="F142" s="231" t="s">
        <v>900</v>
      </c>
      <c r="G142" s="232" t="s">
        <v>832</v>
      </c>
      <c r="H142" s="233">
        <v>3</v>
      </c>
      <c r="I142" s="234"/>
      <c r="J142" s="233">
        <f>ROUND(I142*H142,1)</f>
        <v>0</v>
      </c>
      <c r="K142" s="231" t="s">
        <v>1</v>
      </c>
      <c r="L142" s="45"/>
      <c r="M142" s="235" t="s">
        <v>1</v>
      </c>
      <c r="N142" s="236" t="s">
        <v>42</v>
      </c>
      <c r="O142" s="92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9" t="s">
        <v>166</v>
      </c>
      <c r="AT142" s="239" t="s">
        <v>161</v>
      </c>
      <c r="AU142" s="239" t="s">
        <v>83</v>
      </c>
      <c r="AY142" s="18" t="s">
        <v>159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8" t="s">
        <v>88</v>
      </c>
      <c r="BK142" s="240">
        <f>ROUND(I142*H142,1)</f>
        <v>0</v>
      </c>
      <c r="BL142" s="18" t="s">
        <v>166</v>
      </c>
      <c r="BM142" s="239" t="s">
        <v>266</v>
      </c>
    </row>
    <row r="143" s="2" customFormat="1" ht="16.5" customHeight="1">
      <c r="A143" s="39"/>
      <c r="B143" s="40"/>
      <c r="C143" s="229" t="s">
        <v>219</v>
      </c>
      <c r="D143" s="229" t="s">
        <v>161</v>
      </c>
      <c r="E143" s="230" t="s">
        <v>901</v>
      </c>
      <c r="F143" s="231" t="s">
        <v>902</v>
      </c>
      <c r="G143" s="232" t="s">
        <v>832</v>
      </c>
      <c r="H143" s="233">
        <v>1</v>
      </c>
      <c r="I143" s="234"/>
      <c r="J143" s="233">
        <f>ROUND(I143*H143,1)</f>
        <v>0</v>
      </c>
      <c r="K143" s="231" t="s">
        <v>1</v>
      </c>
      <c r="L143" s="45"/>
      <c r="M143" s="235" t="s">
        <v>1</v>
      </c>
      <c r="N143" s="236" t="s">
        <v>42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166</v>
      </c>
      <c r="AT143" s="239" t="s">
        <v>161</v>
      </c>
      <c r="AU143" s="239" t="s">
        <v>83</v>
      </c>
      <c r="AY143" s="18" t="s">
        <v>159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88</v>
      </c>
      <c r="BK143" s="240">
        <f>ROUND(I143*H143,1)</f>
        <v>0</v>
      </c>
      <c r="BL143" s="18" t="s">
        <v>166</v>
      </c>
      <c r="BM143" s="239" t="s">
        <v>277</v>
      </c>
    </row>
    <row r="144" s="2" customFormat="1" ht="16.5" customHeight="1">
      <c r="A144" s="39"/>
      <c r="B144" s="40"/>
      <c r="C144" s="229" t="s">
        <v>231</v>
      </c>
      <c r="D144" s="229" t="s">
        <v>161</v>
      </c>
      <c r="E144" s="230" t="s">
        <v>903</v>
      </c>
      <c r="F144" s="231" t="s">
        <v>904</v>
      </c>
      <c r="G144" s="232" t="s">
        <v>832</v>
      </c>
      <c r="H144" s="233">
        <v>1</v>
      </c>
      <c r="I144" s="234"/>
      <c r="J144" s="233">
        <f>ROUND(I144*H144,1)</f>
        <v>0</v>
      </c>
      <c r="K144" s="231" t="s">
        <v>1</v>
      </c>
      <c r="L144" s="45"/>
      <c r="M144" s="235" t="s">
        <v>1</v>
      </c>
      <c r="N144" s="236" t="s">
        <v>42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166</v>
      </c>
      <c r="AT144" s="239" t="s">
        <v>161</v>
      </c>
      <c r="AU144" s="239" t="s">
        <v>83</v>
      </c>
      <c r="AY144" s="18" t="s">
        <v>159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88</v>
      </c>
      <c r="BK144" s="240">
        <f>ROUND(I144*H144,1)</f>
        <v>0</v>
      </c>
      <c r="BL144" s="18" t="s">
        <v>166</v>
      </c>
      <c r="BM144" s="239" t="s">
        <v>285</v>
      </c>
    </row>
    <row r="145" s="12" customFormat="1" ht="25.92" customHeight="1">
      <c r="A145" s="12"/>
      <c r="B145" s="213"/>
      <c r="C145" s="214"/>
      <c r="D145" s="215" t="s">
        <v>75</v>
      </c>
      <c r="E145" s="216" t="s">
        <v>905</v>
      </c>
      <c r="F145" s="216" t="s">
        <v>906</v>
      </c>
      <c r="G145" s="214"/>
      <c r="H145" s="214"/>
      <c r="I145" s="217"/>
      <c r="J145" s="218">
        <f>BK145</f>
        <v>0</v>
      </c>
      <c r="K145" s="214"/>
      <c r="L145" s="219"/>
      <c r="M145" s="220"/>
      <c r="N145" s="221"/>
      <c r="O145" s="221"/>
      <c r="P145" s="222">
        <f>SUM(P146:P148)</f>
        <v>0</v>
      </c>
      <c r="Q145" s="221"/>
      <c r="R145" s="222">
        <f>SUM(R146:R148)</f>
        <v>0</v>
      </c>
      <c r="S145" s="221"/>
      <c r="T145" s="223">
        <f>SUM(T146:T148)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4" t="s">
        <v>83</v>
      </c>
      <c r="AT145" s="225" t="s">
        <v>75</v>
      </c>
      <c r="AU145" s="225" t="s">
        <v>76</v>
      </c>
      <c r="AY145" s="224" t="s">
        <v>159</v>
      </c>
      <c r="BK145" s="226">
        <f>SUM(BK146:BK148)</f>
        <v>0</v>
      </c>
    </row>
    <row r="146" s="2" customFormat="1" ht="16.5" customHeight="1">
      <c r="A146" s="39"/>
      <c r="B146" s="40"/>
      <c r="C146" s="229" t="s">
        <v>235</v>
      </c>
      <c r="D146" s="229" t="s">
        <v>161</v>
      </c>
      <c r="E146" s="230" t="s">
        <v>907</v>
      </c>
      <c r="F146" s="231" t="s">
        <v>908</v>
      </c>
      <c r="G146" s="232" t="s">
        <v>832</v>
      </c>
      <c r="H146" s="233">
        <v>69</v>
      </c>
      <c r="I146" s="234"/>
      <c r="J146" s="233">
        <f>ROUND(I146*H146,1)</f>
        <v>0</v>
      </c>
      <c r="K146" s="231" t="s">
        <v>1</v>
      </c>
      <c r="L146" s="45"/>
      <c r="M146" s="235" t="s">
        <v>1</v>
      </c>
      <c r="N146" s="236" t="s">
        <v>42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166</v>
      </c>
      <c r="AT146" s="239" t="s">
        <v>161</v>
      </c>
      <c r="AU146" s="239" t="s">
        <v>83</v>
      </c>
      <c r="AY146" s="18" t="s">
        <v>159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88</v>
      </c>
      <c r="BK146" s="240">
        <f>ROUND(I146*H146,1)</f>
        <v>0</v>
      </c>
      <c r="BL146" s="18" t="s">
        <v>166</v>
      </c>
      <c r="BM146" s="239" t="s">
        <v>294</v>
      </c>
    </row>
    <row r="147" s="2" customFormat="1" ht="16.5" customHeight="1">
      <c r="A147" s="39"/>
      <c r="B147" s="40"/>
      <c r="C147" s="229" t="s">
        <v>239</v>
      </c>
      <c r="D147" s="229" t="s">
        <v>161</v>
      </c>
      <c r="E147" s="230" t="s">
        <v>909</v>
      </c>
      <c r="F147" s="231" t="s">
        <v>910</v>
      </c>
      <c r="G147" s="232" t="s">
        <v>832</v>
      </c>
      <c r="H147" s="233">
        <v>22</v>
      </c>
      <c r="I147" s="234"/>
      <c r="J147" s="233">
        <f>ROUND(I147*H147,1)</f>
        <v>0</v>
      </c>
      <c r="K147" s="231" t="s">
        <v>1</v>
      </c>
      <c r="L147" s="45"/>
      <c r="M147" s="235" t="s">
        <v>1</v>
      </c>
      <c r="N147" s="236" t="s">
        <v>42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166</v>
      </c>
      <c r="AT147" s="239" t="s">
        <v>161</v>
      </c>
      <c r="AU147" s="239" t="s">
        <v>83</v>
      </c>
      <c r="AY147" s="18" t="s">
        <v>159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88</v>
      </c>
      <c r="BK147" s="240">
        <f>ROUND(I147*H147,1)</f>
        <v>0</v>
      </c>
      <c r="BL147" s="18" t="s">
        <v>166</v>
      </c>
      <c r="BM147" s="239" t="s">
        <v>308</v>
      </c>
    </row>
    <row r="148" s="2" customFormat="1" ht="16.5" customHeight="1">
      <c r="A148" s="39"/>
      <c r="B148" s="40"/>
      <c r="C148" s="229" t="s">
        <v>245</v>
      </c>
      <c r="D148" s="229" t="s">
        <v>161</v>
      </c>
      <c r="E148" s="230" t="s">
        <v>911</v>
      </c>
      <c r="F148" s="231" t="s">
        <v>912</v>
      </c>
      <c r="G148" s="232" t="s">
        <v>832</v>
      </c>
      <c r="H148" s="233">
        <v>271</v>
      </c>
      <c r="I148" s="234"/>
      <c r="J148" s="233">
        <f>ROUND(I148*H148,1)</f>
        <v>0</v>
      </c>
      <c r="K148" s="231" t="s">
        <v>1</v>
      </c>
      <c r="L148" s="45"/>
      <c r="M148" s="235" t="s">
        <v>1</v>
      </c>
      <c r="N148" s="236" t="s">
        <v>42</v>
      </c>
      <c r="O148" s="92"/>
      <c r="P148" s="237">
        <f>O148*H148</f>
        <v>0</v>
      </c>
      <c r="Q148" s="237">
        <v>0</v>
      </c>
      <c r="R148" s="237">
        <f>Q148*H148</f>
        <v>0</v>
      </c>
      <c r="S148" s="237">
        <v>0</v>
      </c>
      <c r="T148" s="238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9" t="s">
        <v>166</v>
      </c>
      <c r="AT148" s="239" t="s">
        <v>161</v>
      </c>
      <c r="AU148" s="239" t="s">
        <v>83</v>
      </c>
      <c r="AY148" s="18" t="s">
        <v>159</v>
      </c>
      <c r="BE148" s="240">
        <f>IF(N148="základní",J148,0)</f>
        <v>0</v>
      </c>
      <c r="BF148" s="240">
        <f>IF(N148="snížená",J148,0)</f>
        <v>0</v>
      </c>
      <c r="BG148" s="240">
        <f>IF(N148="zákl. přenesená",J148,0)</f>
        <v>0</v>
      </c>
      <c r="BH148" s="240">
        <f>IF(N148="sníž. přenesená",J148,0)</f>
        <v>0</v>
      </c>
      <c r="BI148" s="240">
        <f>IF(N148="nulová",J148,0)</f>
        <v>0</v>
      </c>
      <c r="BJ148" s="18" t="s">
        <v>88</v>
      </c>
      <c r="BK148" s="240">
        <f>ROUND(I148*H148,1)</f>
        <v>0</v>
      </c>
      <c r="BL148" s="18" t="s">
        <v>166</v>
      </c>
      <c r="BM148" s="239" t="s">
        <v>317</v>
      </c>
    </row>
    <row r="149" s="12" customFormat="1" ht="25.92" customHeight="1">
      <c r="A149" s="12"/>
      <c r="B149" s="213"/>
      <c r="C149" s="214"/>
      <c r="D149" s="215" t="s">
        <v>75</v>
      </c>
      <c r="E149" s="216" t="s">
        <v>913</v>
      </c>
      <c r="F149" s="216" t="s">
        <v>914</v>
      </c>
      <c r="G149" s="214"/>
      <c r="H149" s="214"/>
      <c r="I149" s="217"/>
      <c r="J149" s="218">
        <f>BK149</f>
        <v>0</v>
      </c>
      <c r="K149" s="214"/>
      <c r="L149" s="219"/>
      <c r="M149" s="220"/>
      <c r="N149" s="221"/>
      <c r="O149" s="221"/>
      <c r="P149" s="222">
        <f>SUM(P150:P157)</f>
        <v>0</v>
      </c>
      <c r="Q149" s="221"/>
      <c r="R149" s="222">
        <f>SUM(R150:R157)</f>
        <v>0</v>
      </c>
      <c r="S149" s="221"/>
      <c r="T149" s="223">
        <f>SUM(T150:T157)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4" t="s">
        <v>83</v>
      </c>
      <c r="AT149" s="225" t="s">
        <v>75</v>
      </c>
      <c r="AU149" s="225" t="s">
        <v>76</v>
      </c>
      <c r="AY149" s="224" t="s">
        <v>159</v>
      </c>
      <c r="BK149" s="226">
        <f>SUM(BK150:BK157)</f>
        <v>0</v>
      </c>
    </row>
    <row r="150" s="2" customFormat="1" ht="16.5" customHeight="1">
      <c r="A150" s="39"/>
      <c r="B150" s="40"/>
      <c r="C150" s="229" t="s">
        <v>8</v>
      </c>
      <c r="D150" s="229" t="s">
        <v>161</v>
      </c>
      <c r="E150" s="230" t="s">
        <v>915</v>
      </c>
      <c r="F150" s="231" t="s">
        <v>916</v>
      </c>
      <c r="G150" s="232" t="s">
        <v>253</v>
      </c>
      <c r="H150" s="233">
        <v>170</v>
      </c>
      <c r="I150" s="234"/>
      <c r="J150" s="233">
        <f>ROUND(I150*H150,1)</f>
        <v>0</v>
      </c>
      <c r="K150" s="231" t="s">
        <v>1</v>
      </c>
      <c r="L150" s="45"/>
      <c r="M150" s="235" t="s">
        <v>1</v>
      </c>
      <c r="N150" s="236" t="s">
        <v>42</v>
      </c>
      <c r="O150" s="92"/>
      <c r="P150" s="237">
        <f>O150*H150</f>
        <v>0</v>
      </c>
      <c r="Q150" s="237">
        <v>0</v>
      </c>
      <c r="R150" s="237">
        <f>Q150*H150</f>
        <v>0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166</v>
      </c>
      <c r="AT150" s="239" t="s">
        <v>161</v>
      </c>
      <c r="AU150" s="239" t="s">
        <v>83</v>
      </c>
      <c r="AY150" s="18" t="s">
        <v>159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88</v>
      </c>
      <c r="BK150" s="240">
        <f>ROUND(I150*H150,1)</f>
        <v>0</v>
      </c>
      <c r="BL150" s="18" t="s">
        <v>166</v>
      </c>
      <c r="BM150" s="239" t="s">
        <v>328</v>
      </c>
    </row>
    <row r="151" s="2" customFormat="1" ht="16.5" customHeight="1">
      <c r="A151" s="39"/>
      <c r="B151" s="40"/>
      <c r="C151" s="229" t="s">
        <v>257</v>
      </c>
      <c r="D151" s="229" t="s">
        <v>161</v>
      </c>
      <c r="E151" s="230" t="s">
        <v>917</v>
      </c>
      <c r="F151" s="231" t="s">
        <v>918</v>
      </c>
      <c r="G151" s="232" t="s">
        <v>253</v>
      </c>
      <c r="H151" s="233">
        <v>300</v>
      </c>
      <c r="I151" s="234"/>
      <c r="J151" s="233">
        <f>ROUND(I151*H151,1)</f>
        <v>0</v>
      </c>
      <c r="K151" s="231" t="s">
        <v>1</v>
      </c>
      <c r="L151" s="45"/>
      <c r="M151" s="235" t="s">
        <v>1</v>
      </c>
      <c r="N151" s="236" t="s">
        <v>42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166</v>
      </c>
      <c r="AT151" s="239" t="s">
        <v>161</v>
      </c>
      <c r="AU151" s="239" t="s">
        <v>83</v>
      </c>
      <c r="AY151" s="18" t="s">
        <v>159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88</v>
      </c>
      <c r="BK151" s="240">
        <f>ROUND(I151*H151,1)</f>
        <v>0</v>
      </c>
      <c r="BL151" s="18" t="s">
        <v>166</v>
      </c>
      <c r="BM151" s="239" t="s">
        <v>340</v>
      </c>
    </row>
    <row r="152" s="2" customFormat="1" ht="16.5" customHeight="1">
      <c r="A152" s="39"/>
      <c r="B152" s="40"/>
      <c r="C152" s="229" t="s">
        <v>261</v>
      </c>
      <c r="D152" s="229" t="s">
        <v>161</v>
      </c>
      <c r="E152" s="230" t="s">
        <v>919</v>
      </c>
      <c r="F152" s="231" t="s">
        <v>920</v>
      </c>
      <c r="G152" s="232" t="s">
        <v>253</v>
      </c>
      <c r="H152" s="233">
        <v>10</v>
      </c>
      <c r="I152" s="234"/>
      <c r="J152" s="233">
        <f>ROUND(I152*H152,1)</f>
        <v>0</v>
      </c>
      <c r="K152" s="231" t="s">
        <v>1</v>
      </c>
      <c r="L152" s="45"/>
      <c r="M152" s="235" t="s">
        <v>1</v>
      </c>
      <c r="N152" s="236" t="s">
        <v>42</v>
      </c>
      <c r="O152" s="92"/>
      <c r="P152" s="237">
        <f>O152*H152</f>
        <v>0</v>
      </c>
      <c r="Q152" s="237">
        <v>0</v>
      </c>
      <c r="R152" s="237">
        <f>Q152*H152</f>
        <v>0</v>
      </c>
      <c r="S152" s="237">
        <v>0</v>
      </c>
      <c r="T152" s="238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9" t="s">
        <v>166</v>
      </c>
      <c r="AT152" s="239" t="s">
        <v>161</v>
      </c>
      <c r="AU152" s="239" t="s">
        <v>83</v>
      </c>
      <c r="AY152" s="18" t="s">
        <v>159</v>
      </c>
      <c r="BE152" s="240">
        <f>IF(N152="základní",J152,0)</f>
        <v>0</v>
      </c>
      <c r="BF152" s="240">
        <f>IF(N152="snížená",J152,0)</f>
        <v>0</v>
      </c>
      <c r="BG152" s="240">
        <f>IF(N152="zákl. přenesená",J152,0)</f>
        <v>0</v>
      </c>
      <c r="BH152" s="240">
        <f>IF(N152="sníž. přenesená",J152,0)</f>
        <v>0</v>
      </c>
      <c r="BI152" s="240">
        <f>IF(N152="nulová",J152,0)</f>
        <v>0</v>
      </c>
      <c r="BJ152" s="18" t="s">
        <v>88</v>
      </c>
      <c r="BK152" s="240">
        <f>ROUND(I152*H152,1)</f>
        <v>0</v>
      </c>
      <c r="BL152" s="18" t="s">
        <v>166</v>
      </c>
      <c r="BM152" s="239" t="s">
        <v>353</v>
      </c>
    </row>
    <row r="153" s="2" customFormat="1" ht="16.5" customHeight="1">
      <c r="A153" s="39"/>
      <c r="B153" s="40"/>
      <c r="C153" s="229" t="s">
        <v>266</v>
      </c>
      <c r="D153" s="229" t="s">
        <v>161</v>
      </c>
      <c r="E153" s="230" t="s">
        <v>921</v>
      </c>
      <c r="F153" s="231" t="s">
        <v>922</v>
      </c>
      <c r="G153" s="232" t="s">
        <v>253</v>
      </c>
      <c r="H153" s="233">
        <v>40</v>
      </c>
      <c r="I153" s="234"/>
      <c r="J153" s="233">
        <f>ROUND(I153*H153,1)</f>
        <v>0</v>
      </c>
      <c r="K153" s="231" t="s">
        <v>1</v>
      </c>
      <c r="L153" s="45"/>
      <c r="M153" s="235" t="s">
        <v>1</v>
      </c>
      <c r="N153" s="236" t="s">
        <v>42</v>
      </c>
      <c r="O153" s="92"/>
      <c r="P153" s="237">
        <f>O153*H153</f>
        <v>0</v>
      </c>
      <c r="Q153" s="237">
        <v>0</v>
      </c>
      <c r="R153" s="237">
        <f>Q153*H153</f>
        <v>0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166</v>
      </c>
      <c r="AT153" s="239" t="s">
        <v>161</v>
      </c>
      <c r="AU153" s="239" t="s">
        <v>83</v>
      </c>
      <c r="AY153" s="18" t="s">
        <v>159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88</v>
      </c>
      <c r="BK153" s="240">
        <f>ROUND(I153*H153,1)</f>
        <v>0</v>
      </c>
      <c r="BL153" s="18" t="s">
        <v>166</v>
      </c>
      <c r="BM153" s="239" t="s">
        <v>364</v>
      </c>
    </row>
    <row r="154" s="2" customFormat="1" ht="16.5" customHeight="1">
      <c r="A154" s="39"/>
      <c r="B154" s="40"/>
      <c r="C154" s="229" t="s">
        <v>272</v>
      </c>
      <c r="D154" s="229" t="s">
        <v>161</v>
      </c>
      <c r="E154" s="230" t="s">
        <v>923</v>
      </c>
      <c r="F154" s="231" t="s">
        <v>924</v>
      </c>
      <c r="G154" s="232" t="s">
        <v>253</v>
      </c>
      <c r="H154" s="233">
        <v>10</v>
      </c>
      <c r="I154" s="234"/>
      <c r="J154" s="233">
        <f>ROUND(I154*H154,1)</f>
        <v>0</v>
      </c>
      <c r="K154" s="231" t="s">
        <v>1</v>
      </c>
      <c r="L154" s="45"/>
      <c r="M154" s="235" t="s">
        <v>1</v>
      </c>
      <c r="N154" s="236" t="s">
        <v>42</v>
      </c>
      <c r="O154" s="92"/>
      <c r="P154" s="237">
        <f>O154*H154</f>
        <v>0</v>
      </c>
      <c r="Q154" s="237">
        <v>0</v>
      </c>
      <c r="R154" s="237">
        <f>Q154*H154</f>
        <v>0</v>
      </c>
      <c r="S154" s="237">
        <v>0</v>
      </c>
      <c r="T154" s="238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9" t="s">
        <v>166</v>
      </c>
      <c r="AT154" s="239" t="s">
        <v>161</v>
      </c>
      <c r="AU154" s="239" t="s">
        <v>83</v>
      </c>
      <c r="AY154" s="18" t="s">
        <v>159</v>
      </c>
      <c r="BE154" s="240">
        <f>IF(N154="základní",J154,0)</f>
        <v>0</v>
      </c>
      <c r="BF154" s="240">
        <f>IF(N154="snížená",J154,0)</f>
        <v>0</v>
      </c>
      <c r="BG154" s="240">
        <f>IF(N154="zákl. přenesená",J154,0)</f>
        <v>0</v>
      </c>
      <c r="BH154" s="240">
        <f>IF(N154="sníž. přenesená",J154,0)</f>
        <v>0</v>
      </c>
      <c r="BI154" s="240">
        <f>IF(N154="nulová",J154,0)</f>
        <v>0</v>
      </c>
      <c r="BJ154" s="18" t="s">
        <v>88</v>
      </c>
      <c r="BK154" s="240">
        <f>ROUND(I154*H154,1)</f>
        <v>0</v>
      </c>
      <c r="BL154" s="18" t="s">
        <v>166</v>
      </c>
      <c r="BM154" s="239" t="s">
        <v>376</v>
      </c>
    </row>
    <row r="155" s="2" customFormat="1" ht="16.5" customHeight="1">
      <c r="A155" s="39"/>
      <c r="B155" s="40"/>
      <c r="C155" s="229" t="s">
        <v>277</v>
      </c>
      <c r="D155" s="229" t="s">
        <v>161</v>
      </c>
      <c r="E155" s="230" t="s">
        <v>925</v>
      </c>
      <c r="F155" s="231" t="s">
        <v>926</v>
      </c>
      <c r="G155" s="232" t="s">
        <v>253</v>
      </c>
      <c r="H155" s="233">
        <v>20</v>
      </c>
      <c r="I155" s="234"/>
      <c r="J155" s="233">
        <f>ROUND(I155*H155,1)</f>
        <v>0</v>
      </c>
      <c r="K155" s="231" t="s">
        <v>1</v>
      </c>
      <c r="L155" s="45"/>
      <c r="M155" s="235" t="s">
        <v>1</v>
      </c>
      <c r="N155" s="236" t="s">
        <v>42</v>
      </c>
      <c r="O155" s="92"/>
      <c r="P155" s="237">
        <f>O155*H155</f>
        <v>0</v>
      </c>
      <c r="Q155" s="237">
        <v>0</v>
      </c>
      <c r="R155" s="237">
        <f>Q155*H155</f>
        <v>0</v>
      </c>
      <c r="S155" s="237">
        <v>0</v>
      </c>
      <c r="T155" s="23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9" t="s">
        <v>166</v>
      </c>
      <c r="AT155" s="239" t="s">
        <v>161</v>
      </c>
      <c r="AU155" s="239" t="s">
        <v>83</v>
      </c>
      <c r="AY155" s="18" t="s">
        <v>159</v>
      </c>
      <c r="BE155" s="240">
        <f>IF(N155="základní",J155,0)</f>
        <v>0</v>
      </c>
      <c r="BF155" s="240">
        <f>IF(N155="snížená",J155,0)</f>
        <v>0</v>
      </c>
      <c r="BG155" s="240">
        <f>IF(N155="zákl. přenesená",J155,0)</f>
        <v>0</v>
      </c>
      <c r="BH155" s="240">
        <f>IF(N155="sníž. přenesená",J155,0)</f>
        <v>0</v>
      </c>
      <c r="BI155" s="240">
        <f>IF(N155="nulová",J155,0)</f>
        <v>0</v>
      </c>
      <c r="BJ155" s="18" t="s">
        <v>88</v>
      </c>
      <c r="BK155" s="240">
        <f>ROUND(I155*H155,1)</f>
        <v>0</v>
      </c>
      <c r="BL155" s="18" t="s">
        <v>166</v>
      </c>
      <c r="BM155" s="239" t="s">
        <v>384</v>
      </c>
    </row>
    <row r="156" s="2" customFormat="1" ht="16.5" customHeight="1">
      <c r="A156" s="39"/>
      <c r="B156" s="40"/>
      <c r="C156" s="229" t="s">
        <v>7</v>
      </c>
      <c r="D156" s="229" t="s">
        <v>161</v>
      </c>
      <c r="E156" s="230" t="s">
        <v>927</v>
      </c>
      <c r="F156" s="231" t="s">
        <v>928</v>
      </c>
      <c r="G156" s="232" t="s">
        <v>253</v>
      </c>
      <c r="H156" s="233">
        <v>120</v>
      </c>
      <c r="I156" s="234"/>
      <c r="J156" s="233">
        <f>ROUND(I156*H156,1)</f>
        <v>0</v>
      </c>
      <c r="K156" s="231" t="s">
        <v>1</v>
      </c>
      <c r="L156" s="45"/>
      <c r="M156" s="235" t="s">
        <v>1</v>
      </c>
      <c r="N156" s="236" t="s">
        <v>42</v>
      </c>
      <c r="O156" s="92"/>
      <c r="P156" s="237">
        <f>O156*H156</f>
        <v>0</v>
      </c>
      <c r="Q156" s="237">
        <v>0</v>
      </c>
      <c r="R156" s="237">
        <f>Q156*H156</f>
        <v>0</v>
      </c>
      <c r="S156" s="237">
        <v>0</v>
      </c>
      <c r="T156" s="238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9" t="s">
        <v>166</v>
      </c>
      <c r="AT156" s="239" t="s">
        <v>161</v>
      </c>
      <c r="AU156" s="239" t="s">
        <v>83</v>
      </c>
      <c r="AY156" s="18" t="s">
        <v>159</v>
      </c>
      <c r="BE156" s="240">
        <f>IF(N156="základní",J156,0)</f>
        <v>0</v>
      </c>
      <c r="BF156" s="240">
        <f>IF(N156="snížená",J156,0)</f>
        <v>0</v>
      </c>
      <c r="BG156" s="240">
        <f>IF(N156="zákl. přenesená",J156,0)</f>
        <v>0</v>
      </c>
      <c r="BH156" s="240">
        <f>IF(N156="sníž. přenesená",J156,0)</f>
        <v>0</v>
      </c>
      <c r="BI156" s="240">
        <f>IF(N156="nulová",J156,0)</f>
        <v>0</v>
      </c>
      <c r="BJ156" s="18" t="s">
        <v>88</v>
      </c>
      <c r="BK156" s="240">
        <f>ROUND(I156*H156,1)</f>
        <v>0</v>
      </c>
      <c r="BL156" s="18" t="s">
        <v>166</v>
      </c>
      <c r="BM156" s="239" t="s">
        <v>397</v>
      </c>
    </row>
    <row r="157" s="2" customFormat="1" ht="16.5" customHeight="1">
      <c r="A157" s="39"/>
      <c r="B157" s="40"/>
      <c r="C157" s="229" t="s">
        <v>285</v>
      </c>
      <c r="D157" s="229" t="s">
        <v>161</v>
      </c>
      <c r="E157" s="230" t="s">
        <v>929</v>
      </c>
      <c r="F157" s="231" t="s">
        <v>930</v>
      </c>
      <c r="G157" s="232" t="s">
        <v>253</v>
      </c>
      <c r="H157" s="233">
        <v>60</v>
      </c>
      <c r="I157" s="234"/>
      <c r="J157" s="233">
        <f>ROUND(I157*H157,1)</f>
        <v>0</v>
      </c>
      <c r="K157" s="231" t="s">
        <v>1</v>
      </c>
      <c r="L157" s="45"/>
      <c r="M157" s="235" t="s">
        <v>1</v>
      </c>
      <c r="N157" s="236" t="s">
        <v>42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166</v>
      </c>
      <c r="AT157" s="239" t="s">
        <v>161</v>
      </c>
      <c r="AU157" s="239" t="s">
        <v>83</v>
      </c>
      <c r="AY157" s="18" t="s">
        <v>159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88</v>
      </c>
      <c r="BK157" s="240">
        <f>ROUND(I157*H157,1)</f>
        <v>0</v>
      </c>
      <c r="BL157" s="18" t="s">
        <v>166</v>
      </c>
      <c r="BM157" s="239" t="s">
        <v>411</v>
      </c>
    </row>
    <row r="158" s="12" customFormat="1" ht="25.92" customHeight="1">
      <c r="A158" s="12"/>
      <c r="B158" s="213"/>
      <c r="C158" s="214"/>
      <c r="D158" s="215" t="s">
        <v>75</v>
      </c>
      <c r="E158" s="216" t="s">
        <v>931</v>
      </c>
      <c r="F158" s="216" t="s">
        <v>932</v>
      </c>
      <c r="G158" s="214"/>
      <c r="H158" s="214"/>
      <c r="I158" s="217"/>
      <c r="J158" s="218">
        <f>BK158</f>
        <v>0</v>
      </c>
      <c r="K158" s="214"/>
      <c r="L158" s="219"/>
      <c r="M158" s="220"/>
      <c r="N158" s="221"/>
      <c r="O158" s="221"/>
      <c r="P158" s="222">
        <f>SUM(P159:P160)</f>
        <v>0</v>
      </c>
      <c r="Q158" s="221"/>
      <c r="R158" s="222">
        <f>SUM(R159:R160)</f>
        <v>0</v>
      </c>
      <c r="S158" s="221"/>
      <c r="T158" s="223">
        <f>SUM(T159:T160)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4" t="s">
        <v>83</v>
      </c>
      <c r="AT158" s="225" t="s">
        <v>75</v>
      </c>
      <c r="AU158" s="225" t="s">
        <v>76</v>
      </c>
      <c r="AY158" s="224" t="s">
        <v>159</v>
      </c>
      <c r="BK158" s="226">
        <f>SUM(BK159:BK160)</f>
        <v>0</v>
      </c>
    </row>
    <row r="159" s="2" customFormat="1">
      <c r="A159" s="39"/>
      <c r="B159" s="40"/>
      <c r="C159" s="229" t="s">
        <v>289</v>
      </c>
      <c r="D159" s="229" t="s">
        <v>161</v>
      </c>
      <c r="E159" s="230" t="s">
        <v>933</v>
      </c>
      <c r="F159" s="231" t="s">
        <v>934</v>
      </c>
      <c r="G159" s="232" t="s">
        <v>320</v>
      </c>
      <c r="H159" s="233">
        <v>1</v>
      </c>
      <c r="I159" s="234"/>
      <c r="J159" s="233">
        <f>ROUND(I159*H159,1)</f>
        <v>0</v>
      </c>
      <c r="K159" s="231" t="s">
        <v>1</v>
      </c>
      <c r="L159" s="45"/>
      <c r="M159" s="235" t="s">
        <v>1</v>
      </c>
      <c r="N159" s="236" t="s">
        <v>42</v>
      </c>
      <c r="O159" s="92"/>
      <c r="P159" s="237">
        <f>O159*H159</f>
        <v>0</v>
      </c>
      <c r="Q159" s="237">
        <v>0</v>
      </c>
      <c r="R159" s="237">
        <f>Q159*H159</f>
        <v>0</v>
      </c>
      <c r="S159" s="237">
        <v>0</v>
      </c>
      <c r="T159" s="238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9" t="s">
        <v>166</v>
      </c>
      <c r="AT159" s="239" t="s">
        <v>161</v>
      </c>
      <c r="AU159" s="239" t="s">
        <v>83</v>
      </c>
      <c r="AY159" s="18" t="s">
        <v>159</v>
      </c>
      <c r="BE159" s="240">
        <f>IF(N159="základní",J159,0)</f>
        <v>0</v>
      </c>
      <c r="BF159" s="240">
        <f>IF(N159="snížená",J159,0)</f>
        <v>0</v>
      </c>
      <c r="BG159" s="240">
        <f>IF(N159="zákl. přenesená",J159,0)</f>
        <v>0</v>
      </c>
      <c r="BH159" s="240">
        <f>IF(N159="sníž. přenesená",J159,0)</f>
        <v>0</v>
      </c>
      <c r="BI159" s="240">
        <f>IF(N159="nulová",J159,0)</f>
        <v>0</v>
      </c>
      <c r="BJ159" s="18" t="s">
        <v>88</v>
      </c>
      <c r="BK159" s="240">
        <f>ROUND(I159*H159,1)</f>
        <v>0</v>
      </c>
      <c r="BL159" s="18" t="s">
        <v>166</v>
      </c>
      <c r="BM159" s="239" t="s">
        <v>420</v>
      </c>
    </row>
    <row r="160" s="2" customFormat="1">
      <c r="A160" s="39"/>
      <c r="B160" s="40"/>
      <c r="C160" s="229" t="s">
        <v>294</v>
      </c>
      <c r="D160" s="229" t="s">
        <v>161</v>
      </c>
      <c r="E160" s="230" t="s">
        <v>935</v>
      </c>
      <c r="F160" s="231" t="s">
        <v>936</v>
      </c>
      <c r="G160" s="232" t="s">
        <v>320</v>
      </c>
      <c r="H160" s="233">
        <v>1</v>
      </c>
      <c r="I160" s="234"/>
      <c r="J160" s="233">
        <f>ROUND(I160*H160,1)</f>
        <v>0</v>
      </c>
      <c r="K160" s="231" t="s">
        <v>1</v>
      </c>
      <c r="L160" s="45"/>
      <c r="M160" s="235" t="s">
        <v>1</v>
      </c>
      <c r="N160" s="236" t="s">
        <v>42</v>
      </c>
      <c r="O160" s="92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166</v>
      </c>
      <c r="AT160" s="239" t="s">
        <v>161</v>
      </c>
      <c r="AU160" s="239" t="s">
        <v>83</v>
      </c>
      <c r="AY160" s="18" t="s">
        <v>159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88</v>
      </c>
      <c r="BK160" s="240">
        <f>ROUND(I160*H160,1)</f>
        <v>0</v>
      </c>
      <c r="BL160" s="18" t="s">
        <v>166</v>
      </c>
      <c r="BM160" s="239" t="s">
        <v>433</v>
      </c>
    </row>
    <row r="161" s="12" customFormat="1" ht="25.92" customHeight="1">
      <c r="A161" s="12"/>
      <c r="B161" s="213"/>
      <c r="C161" s="214"/>
      <c r="D161" s="215" t="s">
        <v>75</v>
      </c>
      <c r="E161" s="216" t="s">
        <v>937</v>
      </c>
      <c r="F161" s="216" t="s">
        <v>938</v>
      </c>
      <c r="G161" s="214"/>
      <c r="H161" s="214"/>
      <c r="I161" s="217"/>
      <c r="J161" s="218">
        <f>BK161</f>
        <v>0</v>
      </c>
      <c r="K161" s="214"/>
      <c r="L161" s="219"/>
      <c r="M161" s="220"/>
      <c r="N161" s="221"/>
      <c r="O161" s="221"/>
      <c r="P161" s="222">
        <f>P162</f>
        <v>0</v>
      </c>
      <c r="Q161" s="221"/>
      <c r="R161" s="222">
        <f>R162</f>
        <v>0</v>
      </c>
      <c r="S161" s="221"/>
      <c r="T161" s="223">
        <f>T162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24" t="s">
        <v>83</v>
      </c>
      <c r="AT161" s="225" t="s">
        <v>75</v>
      </c>
      <c r="AU161" s="225" t="s">
        <v>76</v>
      </c>
      <c r="AY161" s="224" t="s">
        <v>159</v>
      </c>
      <c r="BK161" s="226">
        <f>BK162</f>
        <v>0</v>
      </c>
    </row>
    <row r="162" s="2" customFormat="1" ht="16.5" customHeight="1">
      <c r="A162" s="39"/>
      <c r="B162" s="40"/>
      <c r="C162" s="229" t="s">
        <v>300</v>
      </c>
      <c r="D162" s="229" t="s">
        <v>161</v>
      </c>
      <c r="E162" s="230" t="s">
        <v>939</v>
      </c>
      <c r="F162" s="231" t="s">
        <v>940</v>
      </c>
      <c r="G162" s="232" t="s">
        <v>320</v>
      </c>
      <c r="H162" s="233">
        <v>1</v>
      </c>
      <c r="I162" s="234"/>
      <c r="J162" s="233">
        <f>ROUND(I162*H162,1)</f>
        <v>0</v>
      </c>
      <c r="K162" s="231" t="s">
        <v>1</v>
      </c>
      <c r="L162" s="45"/>
      <c r="M162" s="235" t="s">
        <v>1</v>
      </c>
      <c r="N162" s="236" t="s">
        <v>42</v>
      </c>
      <c r="O162" s="92"/>
      <c r="P162" s="237">
        <f>O162*H162</f>
        <v>0</v>
      </c>
      <c r="Q162" s="237">
        <v>0</v>
      </c>
      <c r="R162" s="237">
        <f>Q162*H162</f>
        <v>0</v>
      </c>
      <c r="S162" s="237">
        <v>0</v>
      </c>
      <c r="T162" s="238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9" t="s">
        <v>166</v>
      </c>
      <c r="AT162" s="239" t="s">
        <v>161</v>
      </c>
      <c r="AU162" s="239" t="s">
        <v>83</v>
      </c>
      <c r="AY162" s="18" t="s">
        <v>159</v>
      </c>
      <c r="BE162" s="240">
        <f>IF(N162="základní",J162,0)</f>
        <v>0</v>
      </c>
      <c r="BF162" s="240">
        <f>IF(N162="snížená",J162,0)</f>
        <v>0</v>
      </c>
      <c r="BG162" s="240">
        <f>IF(N162="zákl. přenesená",J162,0)</f>
        <v>0</v>
      </c>
      <c r="BH162" s="240">
        <f>IF(N162="sníž. přenesená",J162,0)</f>
        <v>0</v>
      </c>
      <c r="BI162" s="240">
        <f>IF(N162="nulová",J162,0)</f>
        <v>0</v>
      </c>
      <c r="BJ162" s="18" t="s">
        <v>88</v>
      </c>
      <c r="BK162" s="240">
        <f>ROUND(I162*H162,1)</f>
        <v>0</v>
      </c>
      <c r="BL162" s="18" t="s">
        <v>166</v>
      </c>
      <c r="BM162" s="239" t="s">
        <v>256</v>
      </c>
    </row>
    <row r="163" s="12" customFormat="1" ht="25.92" customHeight="1">
      <c r="A163" s="12"/>
      <c r="B163" s="213"/>
      <c r="C163" s="214"/>
      <c r="D163" s="215" t="s">
        <v>75</v>
      </c>
      <c r="E163" s="216" t="s">
        <v>941</v>
      </c>
      <c r="F163" s="216" t="s">
        <v>942</v>
      </c>
      <c r="G163" s="214"/>
      <c r="H163" s="214"/>
      <c r="I163" s="217"/>
      <c r="J163" s="218">
        <f>BK163</f>
        <v>0</v>
      </c>
      <c r="K163" s="214"/>
      <c r="L163" s="219"/>
      <c r="M163" s="220"/>
      <c r="N163" s="221"/>
      <c r="O163" s="221"/>
      <c r="P163" s="222">
        <f>SUM(P164:P165)</f>
        <v>0</v>
      </c>
      <c r="Q163" s="221"/>
      <c r="R163" s="222">
        <f>SUM(R164:R165)</f>
        <v>0</v>
      </c>
      <c r="S163" s="221"/>
      <c r="T163" s="223">
        <f>SUM(T164:T165)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24" t="s">
        <v>83</v>
      </c>
      <c r="AT163" s="225" t="s">
        <v>75</v>
      </c>
      <c r="AU163" s="225" t="s">
        <v>76</v>
      </c>
      <c r="AY163" s="224" t="s">
        <v>159</v>
      </c>
      <c r="BK163" s="226">
        <f>SUM(BK164:BK165)</f>
        <v>0</v>
      </c>
    </row>
    <row r="164" s="2" customFormat="1" ht="16.5" customHeight="1">
      <c r="A164" s="39"/>
      <c r="B164" s="40"/>
      <c r="C164" s="229" t="s">
        <v>308</v>
      </c>
      <c r="D164" s="229" t="s">
        <v>161</v>
      </c>
      <c r="E164" s="230" t="s">
        <v>943</v>
      </c>
      <c r="F164" s="231" t="s">
        <v>944</v>
      </c>
      <c r="G164" s="232" t="s">
        <v>320</v>
      </c>
      <c r="H164" s="233">
        <v>1</v>
      </c>
      <c r="I164" s="234"/>
      <c r="J164" s="233">
        <f>ROUND(I164*H164,1)</f>
        <v>0</v>
      </c>
      <c r="K164" s="231" t="s">
        <v>1</v>
      </c>
      <c r="L164" s="45"/>
      <c r="M164" s="235" t="s">
        <v>1</v>
      </c>
      <c r="N164" s="236" t="s">
        <v>42</v>
      </c>
      <c r="O164" s="92"/>
      <c r="P164" s="237">
        <f>O164*H164</f>
        <v>0</v>
      </c>
      <c r="Q164" s="237">
        <v>0</v>
      </c>
      <c r="R164" s="237">
        <f>Q164*H164</f>
        <v>0</v>
      </c>
      <c r="S164" s="237">
        <v>0</v>
      </c>
      <c r="T164" s="238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9" t="s">
        <v>166</v>
      </c>
      <c r="AT164" s="239" t="s">
        <v>161</v>
      </c>
      <c r="AU164" s="239" t="s">
        <v>83</v>
      </c>
      <c r="AY164" s="18" t="s">
        <v>159</v>
      </c>
      <c r="BE164" s="240">
        <f>IF(N164="základní",J164,0)</f>
        <v>0</v>
      </c>
      <c r="BF164" s="240">
        <f>IF(N164="snížená",J164,0)</f>
        <v>0</v>
      </c>
      <c r="BG164" s="240">
        <f>IF(N164="zákl. přenesená",J164,0)</f>
        <v>0</v>
      </c>
      <c r="BH164" s="240">
        <f>IF(N164="sníž. přenesená",J164,0)</f>
        <v>0</v>
      </c>
      <c r="BI164" s="240">
        <f>IF(N164="nulová",J164,0)</f>
        <v>0</v>
      </c>
      <c r="BJ164" s="18" t="s">
        <v>88</v>
      </c>
      <c r="BK164" s="240">
        <f>ROUND(I164*H164,1)</f>
        <v>0</v>
      </c>
      <c r="BL164" s="18" t="s">
        <v>166</v>
      </c>
      <c r="BM164" s="239" t="s">
        <v>450</v>
      </c>
    </row>
    <row r="165" s="2" customFormat="1" ht="16.5" customHeight="1">
      <c r="A165" s="39"/>
      <c r="B165" s="40"/>
      <c r="C165" s="229" t="s">
        <v>313</v>
      </c>
      <c r="D165" s="229" t="s">
        <v>161</v>
      </c>
      <c r="E165" s="230" t="s">
        <v>945</v>
      </c>
      <c r="F165" s="231" t="s">
        <v>946</v>
      </c>
      <c r="G165" s="232" t="s">
        <v>320</v>
      </c>
      <c r="H165" s="233">
        <v>1</v>
      </c>
      <c r="I165" s="234"/>
      <c r="J165" s="233">
        <f>ROUND(I165*H165,1)</f>
        <v>0</v>
      </c>
      <c r="K165" s="231" t="s">
        <v>1</v>
      </c>
      <c r="L165" s="45"/>
      <c r="M165" s="294" t="s">
        <v>1</v>
      </c>
      <c r="N165" s="295" t="s">
        <v>42</v>
      </c>
      <c r="O165" s="296"/>
      <c r="P165" s="297">
        <f>O165*H165</f>
        <v>0</v>
      </c>
      <c r="Q165" s="297">
        <v>0</v>
      </c>
      <c r="R165" s="297">
        <f>Q165*H165</f>
        <v>0</v>
      </c>
      <c r="S165" s="297">
        <v>0</v>
      </c>
      <c r="T165" s="298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9" t="s">
        <v>166</v>
      </c>
      <c r="AT165" s="239" t="s">
        <v>161</v>
      </c>
      <c r="AU165" s="239" t="s">
        <v>83</v>
      </c>
      <c r="AY165" s="18" t="s">
        <v>159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8" t="s">
        <v>88</v>
      </c>
      <c r="BK165" s="240">
        <f>ROUND(I165*H165,1)</f>
        <v>0</v>
      </c>
      <c r="BL165" s="18" t="s">
        <v>166</v>
      </c>
      <c r="BM165" s="239" t="s">
        <v>458</v>
      </c>
    </row>
    <row r="166" s="2" customFormat="1" ht="6.96" customHeight="1">
      <c r="A166" s="39"/>
      <c r="B166" s="67"/>
      <c r="C166" s="68"/>
      <c r="D166" s="68"/>
      <c r="E166" s="68"/>
      <c r="F166" s="68"/>
      <c r="G166" s="68"/>
      <c r="H166" s="68"/>
      <c r="I166" s="68"/>
      <c r="J166" s="68"/>
      <c r="K166" s="68"/>
      <c r="L166" s="45"/>
      <c r="M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</row>
  </sheetData>
  <sheetProtection sheet="1" autoFilter="0" formatColumns="0" formatRows="0" objects="1" scenarios="1" spinCount="100000" saltValue="415W4kZ4qZrnfu59I+f/PsS3mYvqFpRbr7B8EFJ/nfctFetJHYuP9ZOjtNyD4NiDZCiTsa5EOMCT/78eu2/53g==" hashValue="oZM/9HxhsSSFDCJtJbWmQFY2SvwC1TcTwstBZkpZiLoLXELrvTRqFCK2kt5VLrptuyMKfrEyHBRsCZF7frlEOQ==" algorithmName="SHA-512" password="9690"/>
  <autoFilter ref="C130:K16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105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112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Udržovací práce a stavební úpravy Vítězná 531/13</v>
      </c>
      <c r="F7" s="152"/>
      <c r="G7" s="152"/>
      <c r="H7" s="152"/>
      <c r="L7" s="21"/>
    </row>
    <row r="8">
      <c r="B8" s="21"/>
      <c r="D8" s="152" t="s">
        <v>113</v>
      </c>
      <c r="L8" s="21"/>
    </row>
    <row r="9" s="1" customFormat="1" ht="16.5" customHeight="1">
      <c r="B9" s="21"/>
      <c r="E9" s="153" t="s">
        <v>114</v>
      </c>
      <c r="F9" s="1"/>
      <c r="G9" s="1"/>
      <c r="H9" s="1"/>
      <c r="L9" s="21"/>
    </row>
    <row r="10" s="1" customFormat="1" ht="12" customHeight="1">
      <c r="B10" s="21"/>
      <c r="D10" s="152" t="s">
        <v>115</v>
      </c>
      <c r="L10" s="21"/>
    </row>
    <row r="11" s="2" customFormat="1" ht="16.5" customHeight="1">
      <c r="A11" s="39"/>
      <c r="B11" s="45"/>
      <c r="C11" s="39"/>
      <c r="D11" s="39"/>
      <c r="E11" s="154" t="s">
        <v>947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117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948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812</v>
      </c>
      <c r="G16" s="39"/>
      <c r="H16" s="39"/>
      <c r="I16" s="152" t="s">
        <v>22</v>
      </c>
      <c r="J16" s="156" t="str">
        <f>'Rekapitulace stavby'!AN8</f>
        <v>26. 3. 2021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>Praha 5</v>
      </c>
      <c r="F19" s="39"/>
      <c r="G19" s="39"/>
      <c r="H19" s="39"/>
      <c r="I19" s="152" t="s">
        <v>26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2" t="s">
        <v>26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stavby'!AN16="","",'Rekapitulace stavby'!AN16)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stavby'!E17="","",'Rekapitulace stavby'!E17)</f>
        <v>Ing. Arch. Václav Frydecký</v>
      </c>
      <c r="F25" s="39"/>
      <c r="G25" s="39"/>
      <c r="H25" s="39"/>
      <c r="I25" s="152" t="s">
        <v>26</v>
      </c>
      <c r="J25" s="142" t="str">
        <f>IF('Rekapitulace stavby'!AN17="","",'Rekapitulace stavby'!AN17)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32</v>
      </c>
      <c r="E27" s="39"/>
      <c r="F27" s="39"/>
      <c r="G27" s="39"/>
      <c r="H27" s="39"/>
      <c r="I27" s="152" t="s">
        <v>25</v>
      </c>
      <c r="J27" s="142" t="str">
        <f>IF('Rekapitulace stavby'!AN19="","",'Rekapitulace stavby'!AN19)</f>
        <v>75454084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stavby'!E20="","",'Rekapitulace stavby'!E20)</f>
        <v>Filip Šimek www.rozp.cz</v>
      </c>
      <c r="F28" s="39"/>
      <c r="G28" s="39"/>
      <c r="H28" s="39"/>
      <c r="I28" s="152" t="s">
        <v>26</v>
      </c>
      <c r="J28" s="142" t="str">
        <f>IF('Rekapitulace stavby'!AN20="","",'Rekapitulace stavby'!AN20)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36</v>
      </c>
      <c r="E34" s="39"/>
      <c r="F34" s="39"/>
      <c r="G34" s="39"/>
      <c r="H34" s="39"/>
      <c r="I34" s="39"/>
      <c r="J34" s="163">
        <f>ROUND(J132, 1)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38</v>
      </c>
      <c r="G36" s="39"/>
      <c r="H36" s="39"/>
      <c r="I36" s="164" t="s">
        <v>37</v>
      </c>
      <c r="J36" s="164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40</v>
      </c>
      <c r="E37" s="152" t="s">
        <v>41</v>
      </c>
      <c r="F37" s="165">
        <f>ROUND((SUM(BE132:BE184)),  1)</f>
        <v>0</v>
      </c>
      <c r="G37" s="39"/>
      <c r="H37" s="39"/>
      <c r="I37" s="166">
        <v>0.20999999999999999</v>
      </c>
      <c r="J37" s="165">
        <f>ROUND(((SUM(BE132:BE184))*I37),  1)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42</v>
      </c>
      <c r="F38" s="165">
        <f>ROUND((SUM(BF132:BF184)),  1)</f>
        <v>0</v>
      </c>
      <c r="G38" s="39"/>
      <c r="H38" s="39"/>
      <c r="I38" s="166">
        <v>0.14999999999999999</v>
      </c>
      <c r="J38" s="165">
        <f>ROUND(((SUM(BF132:BF184))*I38),  1)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ROUND((SUM(BG132:BG184)),  1)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44</v>
      </c>
      <c r="F40" s="165">
        <f>ROUND((SUM(BH132:BH184)),  1)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45</v>
      </c>
      <c r="F41" s="165">
        <f>ROUND((SUM(BI132:BI184)),  1)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46</v>
      </c>
      <c r="E43" s="169"/>
      <c r="F43" s="169"/>
      <c r="G43" s="170" t="s">
        <v>47</v>
      </c>
      <c r="H43" s="171" t="s">
        <v>48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49</v>
      </c>
      <c r="E50" s="175"/>
      <c r="F50" s="175"/>
      <c r="G50" s="174" t="s">
        <v>50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51</v>
      </c>
      <c r="E61" s="177"/>
      <c r="F61" s="178" t="s">
        <v>52</v>
      </c>
      <c r="G61" s="176" t="s">
        <v>51</v>
      </c>
      <c r="H61" s="177"/>
      <c r="I61" s="177"/>
      <c r="J61" s="179" t="s">
        <v>52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53</v>
      </c>
      <c r="E65" s="180"/>
      <c r="F65" s="180"/>
      <c r="G65" s="174" t="s">
        <v>54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51</v>
      </c>
      <c r="E76" s="177"/>
      <c r="F76" s="178" t="s">
        <v>52</v>
      </c>
      <c r="G76" s="176" t="s">
        <v>51</v>
      </c>
      <c r="H76" s="177"/>
      <c r="I76" s="177"/>
      <c r="J76" s="179" t="s">
        <v>52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Udržovací práce a stavební úpravy Vítězná 531/13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113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114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115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947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117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01.2A - Stavební část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26. 3. 2021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25.65" customHeight="1">
      <c r="A95" s="39"/>
      <c r="B95" s="40"/>
      <c r="C95" s="33" t="s">
        <v>24</v>
      </c>
      <c r="D95" s="41"/>
      <c r="E95" s="41"/>
      <c r="F95" s="28" t="str">
        <f>E19</f>
        <v>Praha 5</v>
      </c>
      <c r="G95" s="41"/>
      <c r="H95" s="41"/>
      <c r="I95" s="33" t="s">
        <v>29</v>
      </c>
      <c r="J95" s="37" t="str">
        <f>E25</f>
        <v>Ing. Arch. Václav Frydecký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5.6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32</v>
      </c>
      <c r="J96" s="37" t="str">
        <f>E28</f>
        <v>Filip Šimek www.rozp.cz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120</v>
      </c>
      <c r="D98" s="188"/>
      <c r="E98" s="188"/>
      <c r="F98" s="188"/>
      <c r="G98" s="188"/>
      <c r="H98" s="188"/>
      <c r="I98" s="188"/>
      <c r="J98" s="189" t="s">
        <v>121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122</v>
      </c>
      <c r="D100" s="41"/>
      <c r="E100" s="41"/>
      <c r="F100" s="41"/>
      <c r="G100" s="41"/>
      <c r="H100" s="41"/>
      <c r="I100" s="41"/>
      <c r="J100" s="111">
        <f>J132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123</v>
      </c>
    </row>
    <row r="101" s="9" customFormat="1" ht="24.96" customHeight="1">
      <c r="A101" s="9"/>
      <c r="B101" s="191"/>
      <c r="C101" s="192"/>
      <c r="D101" s="193" t="s">
        <v>124</v>
      </c>
      <c r="E101" s="194"/>
      <c r="F101" s="194"/>
      <c r="G101" s="194"/>
      <c r="H101" s="194"/>
      <c r="I101" s="194"/>
      <c r="J101" s="195">
        <f>J133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125</v>
      </c>
      <c r="E102" s="199"/>
      <c r="F102" s="199"/>
      <c r="G102" s="199"/>
      <c r="H102" s="199"/>
      <c r="I102" s="199"/>
      <c r="J102" s="200">
        <f>J134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3"/>
      <c r="D103" s="198" t="s">
        <v>127</v>
      </c>
      <c r="E103" s="199"/>
      <c r="F103" s="199"/>
      <c r="G103" s="199"/>
      <c r="H103" s="199"/>
      <c r="I103" s="199"/>
      <c r="J103" s="200">
        <f>J139</f>
        <v>0</v>
      </c>
      <c r="K103" s="133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1"/>
      <c r="C104" s="192"/>
      <c r="D104" s="193" t="s">
        <v>130</v>
      </c>
      <c r="E104" s="194"/>
      <c r="F104" s="194"/>
      <c r="G104" s="194"/>
      <c r="H104" s="194"/>
      <c r="I104" s="194"/>
      <c r="J104" s="195">
        <f>J144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7"/>
      <c r="C105" s="133"/>
      <c r="D105" s="198" t="s">
        <v>949</v>
      </c>
      <c r="E105" s="199"/>
      <c r="F105" s="199"/>
      <c r="G105" s="199"/>
      <c r="H105" s="199"/>
      <c r="I105" s="199"/>
      <c r="J105" s="200">
        <f>J145</f>
        <v>0</v>
      </c>
      <c r="K105" s="133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3"/>
      <c r="D106" s="198" t="s">
        <v>134</v>
      </c>
      <c r="E106" s="199"/>
      <c r="F106" s="199"/>
      <c r="G106" s="199"/>
      <c r="H106" s="199"/>
      <c r="I106" s="199"/>
      <c r="J106" s="200">
        <f>J153</f>
        <v>0</v>
      </c>
      <c r="K106" s="133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3"/>
      <c r="D107" s="198" t="s">
        <v>135</v>
      </c>
      <c r="E107" s="199"/>
      <c r="F107" s="199"/>
      <c r="G107" s="199"/>
      <c r="H107" s="199"/>
      <c r="I107" s="199"/>
      <c r="J107" s="200">
        <f>J166</f>
        <v>0</v>
      </c>
      <c r="K107" s="133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7"/>
      <c r="C108" s="133"/>
      <c r="D108" s="198" t="s">
        <v>139</v>
      </c>
      <c r="E108" s="199"/>
      <c r="F108" s="199"/>
      <c r="G108" s="199"/>
      <c r="H108" s="199"/>
      <c r="I108" s="199"/>
      <c r="J108" s="200">
        <f>J174</f>
        <v>0</v>
      </c>
      <c r="K108" s="133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67"/>
      <c r="C110" s="68"/>
      <c r="D110" s="68"/>
      <c r="E110" s="68"/>
      <c r="F110" s="68"/>
      <c r="G110" s="68"/>
      <c r="H110" s="68"/>
      <c r="I110" s="68"/>
      <c r="J110" s="68"/>
      <c r="K110" s="68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4" s="2" customFormat="1" ht="6.96" customHeight="1">
      <c r="A114" s="39"/>
      <c r="B114" s="69"/>
      <c r="C114" s="70"/>
      <c r="D114" s="70"/>
      <c r="E114" s="70"/>
      <c r="F114" s="70"/>
      <c r="G114" s="70"/>
      <c r="H114" s="70"/>
      <c r="I114" s="70"/>
      <c r="J114" s="70"/>
      <c r="K114" s="70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4.96" customHeight="1">
      <c r="A115" s="39"/>
      <c r="B115" s="40"/>
      <c r="C115" s="24" t="s">
        <v>144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16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185" t="str">
        <f>E7</f>
        <v>Udržovací práce a stavební úpravy Vítězná 531/13</v>
      </c>
      <c r="F118" s="33"/>
      <c r="G118" s="33"/>
      <c r="H118" s="33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1" customFormat="1" ht="12" customHeight="1">
      <c r="B119" s="22"/>
      <c r="C119" s="33" t="s">
        <v>113</v>
      </c>
      <c r="D119" s="23"/>
      <c r="E119" s="23"/>
      <c r="F119" s="23"/>
      <c r="G119" s="23"/>
      <c r="H119" s="23"/>
      <c r="I119" s="23"/>
      <c r="J119" s="23"/>
      <c r="K119" s="23"/>
      <c r="L119" s="21"/>
    </row>
    <row r="120" s="1" customFormat="1" ht="16.5" customHeight="1">
      <c r="B120" s="22"/>
      <c r="C120" s="23"/>
      <c r="D120" s="23"/>
      <c r="E120" s="185" t="s">
        <v>114</v>
      </c>
      <c r="F120" s="23"/>
      <c r="G120" s="23"/>
      <c r="H120" s="23"/>
      <c r="I120" s="23"/>
      <c r="J120" s="23"/>
      <c r="K120" s="23"/>
      <c r="L120" s="21"/>
    </row>
    <row r="121" s="1" customFormat="1" ht="12" customHeight="1">
      <c r="B121" s="22"/>
      <c r="C121" s="33" t="s">
        <v>115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2" customFormat="1" ht="16.5" customHeight="1">
      <c r="A122" s="39"/>
      <c r="B122" s="40"/>
      <c r="C122" s="41"/>
      <c r="D122" s="41"/>
      <c r="E122" s="186" t="s">
        <v>947</v>
      </c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117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E13</f>
        <v>01.2A - Stavební část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F16</f>
        <v xml:space="preserve"> </v>
      </c>
      <c r="G126" s="41"/>
      <c r="H126" s="41"/>
      <c r="I126" s="33" t="s">
        <v>22</v>
      </c>
      <c r="J126" s="80" t="str">
        <f>IF(J16="","",J16)</f>
        <v>26. 3. 2021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25.65" customHeight="1">
      <c r="A128" s="39"/>
      <c r="B128" s="40"/>
      <c r="C128" s="33" t="s">
        <v>24</v>
      </c>
      <c r="D128" s="41"/>
      <c r="E128" s="41"/>
      <c r="F128" s="28" t="str">
        <f>E19</f>
        <v>Praha 5</v>
      </c>
      <c r="G128" s="41"/>
      <c r="H128" s="41"/>
      <c r="I128" s="33" t="s">
        <v>29</v>
      </c>
      <c r="J128" s="37" t="str">
        <f>E25</f>
        <v>Ing. Arch. Václav Frydecký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25.65" customHeight="1">
      <c r="A129" s="39"/>
      <c r="B129" s="40"/>
      <c r="C129" s="33" t="s">
        <v>27</v>
      </c>
      <c r="D129" s="41"/>
      <c r="E129" s="41"/>
      <c r="F129" s="28" t="str">
        <f>IF(E22="","",E22)</f>
        <v>Vyplň údaj</v>
      </c>
      <c r="G129" s="41"/>
      <c r="H129" s="41"/>
      <c r="I129" s="33" t="s">
        <v>32</v>
      </c>
      <c r="J129" s="37" t="str">
        <f>E28</f>
        <v>Filip Šimek www.rozp.cz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02"/>
      <c r="B131" s="203"/>
      <c r="C131" s="204" t="s">
        <v>145</v>
      </c>
      <c r="D131" s="205" t="s">
        <v>61</v>
      </c>
      <c r="E131" s="205" t="s">
        <v>57</v>
      </c>
      <c r="F131" s="205" t="s">
        <v>58</v>
      </c>
      <c r="G131" s="205" t="s">
        <v>146</v>
      </c>
      <c r="H131" s="205" t="s">
        <v>147</v>
      </c>
      <c r="I131" s="205" t="s">
        <v>148</v>
      </c>
      <c r="J131" s="205" t="s">
        <v>121</v>
      </c>
      <c r="K131" s="206" t="s">
        <v>149</v>
      </c>
      <c r="L131" s="207"/>
      <c r="M131" s="101" t="s">
        <v>1</v>
      </c>
      <c r="N131" s="102" t="s">
        <v>40</v>
      </c>
      <c r="O131" s="102" t="s">
        <v>150</v>
      </c>
      <c r="P131" s="102" t="s">
        <v>151</v>
      </c>
      <c r="Q131" s="102" t="s">
        <v>152</v>
      </c>
      <c r="R131" s="102" t="s">
        <v>153</v>
      </c>
      <c r="S131" s="102" t="s">
        <v>154</v>
      </c>
      <c r="T131" s="103" t="s">
        <v>155</v>
      </c>
      <c r="U131" s="202"/>
      <c r="V131" s="202"/>
      <c r="W131" s="202"/>
      <c r="X131" s="202"/>
      <c r="Y131" s="202"/>
      <c r="Z131" s="202"/>
      <c r="AA131" s="202"/>
      <c r="AB131" s="202"/>
      <c r="AC131" s="202"/>
      <c r="AD131" s="202"/>
      <c r="AE131" s="202"/>
    </row>
    <row r="132" s="2" customFormat="1" ht="22.8" customHeight="1">
      <c r="A132" s="39"/>
      <c r="B132" s="40"/>
      <c r="C132" s="108" t="s">
        <v>156</v>
      </c>
      <c r="D132" s="41"/>
      <c r="E132" s="41"/>
      <c r="F132" s="41"/>
      <c r="G132" s="41"/>
      <c r="H132" s="41"/>
      <c r="I132" s="41"/>
      <c r="J132" s="208">
        <f>BK132</f>
        <v>0</v>
      </c>
      <c r="K132" s="41"/>
      <c r="L132" s="45"/>
      <c r="M132" s="104"/>
      <c r="N132" s="209"/>
      <c r="O132" s="105"/>
      <c r="P132" s="210">
        <f>P133+P144</f>
        <v>0</v>
      </c>
      <c r="Q132" s="105"/>
      <c r="R132" s="210">
        <f>R133+R144</f>
        <v>1.1015123</v>
      </c>
      <c r="S132" s="105"/>
      <c r="T132" s="211">
        <f>T133+T144</f>
        <v>0.04505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75</v>
      </c>
      <c r="AU132" s="18" t="s">
        <v>123</v>
      </c>
      <c r="BK132" s="212">
        <f>BK133+BK144</f>
        <v>0</v>
      </c>
    </row>
    <row r="133" s="12" customFormat="1" ht="25.92" customHeight="1">
      <c r="A133" s="12"/>
      <c r="B133" s="213"/>
      <c r="C133" s="214"/>
      <c r="D133" s="215" t="s">
        <v>75</v>
      </c>
      <c r="E133" s="216" t="s">
        <v>157</v>
      </c>
      <c r="F133" s="216" t="s">
        <v>158</v>
      </c>
      <c r="G133" s="214"/>
      <c r="H133" s="214"/>
      <c r="I133" s="217"/>
      <c r="J133" s="218">
        <f>BK133</f>
        <v>0</v>
      </c>
      <c r="K133" s="214"/>
      <c r="L133" s="219"/>
      <c r="M133" s="220"/>
      <c r="N133" s="221"/>
      <c r="O133" s="221"/>
      <c r="P133" s="222">
        <f>P134+P139</f>
        <v>0</v>
      </c>
      <c r="Q133" s="221"/>
      <c r="R133" s="222">
        <f>R134+R139</f>
        <v>0.025911499999999997</v>
      </c>
      <c r="S133" s="221"/>
      <c r="T133" s="223">
        <f>T134+T139</f>
        <v>0.04505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4" t="s">
        <v>83</v>
      </c>
      <c r="AT133" s="225" t="s">
        <v>75</v>
      </c>
      <c r="AU133" s="225" t="s">
        <v>76</v>
      </c>
      <c r="AY133" s="224" t="s">
        <v>159</v>
      </c>
      <c r="BK133" s="226">
        <f>BK134+BK139</f>
        <v>0</v>
      </c>
    </row>
    <row r="134" s="12" customFormat="1" ht="22.8" customHeight="1">
      <c r="A134" s="12"/>
      <c r="B134" s="213"/>
      <c r="C134" s="214"/>
      <c r="D134" s="215" t="s">
        <v>75</v>
      </c>
      <c r="E134" s="227" t="s">
        <v>93</v>
      </c>
      <c r="F134" s="227" t="s">
        <v>160</v>
      </c>
      <c r="G134" s="214"/>
      <c r="H134" s="214"/>
      <c r="I134" s="217"/>
      <c r="J134" s="228">
        <f>BK134</f>
        <v>0</v>
      </c>
      <c r="K134" s="214"/>
      <c r="L134" s="219"/>
      <c r="M134" s="220"/>
      <c r="N134" s="221"/>
      <c r="O134" s="221"/>
      <c r="P134" s="222">
        <f>SUM(P135:P138)</f>
        <v>0</v>
      </c>
      <c r="Q134" s="221"/>
      <c r="R134" s="222">
        <f>SUM(R135:R138)</f>
        <v>0.025239999999999999</v>
      </c>
      <c r="S134" s="221"/>
      <c r="T134" s="223">
        <f>SUM(T135:T138)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4" t="s">
        <v>83</v>
      </c>
      <c r="AT134" s="225" t="s">
        <v>75</v>
      </c>
      <c r="AU134" s="225" t="s">
        <v>83</v>
      </c>
      <c r="AY134" s="224" t="s">
        <v>159</v>
      </c>
      <c r="BK134" s="226">
        <f>SUM(BK135:BK138)</f>
        <v>0</v>
      </c>
    </row>
    <row r="135" s="2" customFormat="1">
      <c r="A135" s="39"/>
      <c r="B135" s="40"/>
      <c r="C135" s="229" t="s">
        <v>83</v>
      </c>
      <c r="D135" s="229" t="s">
        <v>161</v>
      </c>
      <c r="E135" s="230" t="s">
        <v>162</v>
      </c>
      <c r="F135" s="231" t="s">
        <v>163</v>
      </c>
      <c r="G135" s="232" t="s">
        <v>164</v>
      </c>
      <c r="H135" s="233">
        <v>2</v>
      </c>
      <c r="I135" s="234"/>
      <c r="J135" s="233">
        <f>ROUND(I135*H135,1)</f>
        <v>0</v>
      </c>
      <c r="K135" s="231" t="s">
        <v>165</v>
      </c>
      <c r="L135" s="45"/>
      <c r="M135" s="235" t="s">
        <v>1</v>
      </c>
      <c r="N135" s="236" t="s">
        <v>42</v>
      </c>
      <c r="O135" s="92"/>
      <c r="P135" s="237">
        <f>O135*H135</f>
        <v>0</v>
      </c>
      <c r="Q135" s="237">
        <v>0.012619999999999999</v>
      </c>
      <c r="R135" s="237">
        <f>Q135*H135</f>
        <v>0.025239999999999999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166</v>
      </c>
      <c r="AT135" s="239" t="s">
        <v>161</v>
      </c>
      <c r="AU135" s="239" t="s">
        <v>88</v>
      </c>
      <c r="AY135" s="18" t="s">
        <v>159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88</v>
      </c>
      <c r="BK135" s="240">
        <f>ROUND(I135*H135,1)</f>
        <v>0</v>
      </c>
      <c r="BL135" s="18" t="s">
        <v>166</v>
      </c>
      <c r="BM135" s="239" t="s">
        <v>950</v>
      </c>
    </row>
    <row r="136" s="13" customFormat="1">
      <c r="A136" s="13"/>
      <c r="B136" s="241"/>
      <c r="C136" s="242"/>
      <c r="D136" s="243" t="s">
        <v>168</v>
      </c>
      <c r="E136" s="244" t="s">
        <v>1</v>
      </c>
      <c r="F136" s="245" t="s">
        <v>951</v>
      </c>
      <c r="G136" s="242"/>
      <c r="H136" s="244" t="s">
        <v>1</v>
      </c>
      <c r="I136" s="246"/>
      <c r="J136" s="242"/>
      <c r="K136" s="242"/>
      <c r="L136" s="247"/>
      <c r="M136" s="248"/>
      <c r="N136" s="249"/>
      <c r="O136" s="249"/>
      <c r="P136" s="249"/>
      <c r="Q136" s="249"/>
      <c r="R136" s="249"/>
      <c r="S136" s="249"/>
      <c r="T136" s="25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1" t="s">
        <v>168</v>
      </c>
      <c r="AU136" s="251" t="s">
        <v>88</v>
      </c>
      <c r="AV136" s="13" t="s">
        <v>83</v>
      </c>
      <c r="AW136" s="13" t="s">
        <v>31</v>
      </c>
      <c r="AX136" s="13" t="s">
        <v>76</v>
      </c>
      <c r="AY136" s="251" t="s">
        <v>159</v>
      </c>
    </row>
    <row r="137" s="14" customFormat="1">
      <c r="A137" s="14"/>
      <c r="B137" s="252"/>
      <c r="C137" s="253"/>
      <c r="D137" s="243" t="s">
        <v>168</v>
      </c>
      <c r="E137" s="254" t="s">
        <v>1</v>
      </c>
      <c r="F137" s="255" t="s">
        <v>88</v>
      </c>
      <c r="G137" s="253"/>
      <c r="H137" s="256">
        <v>2</v>
      </c>
      <c r="I137" s="257"/>
      <c r="J137" s="253"/>
      <c r="K137" s="253"/>
      <c r="L137" s="258"/>
      <c r="M137" s="259"/>
      <c r="N137" s="260"/>
      <c r="O137" s="260"/>
      <c r="P137" s="260"/>
      <c r="Q137" s="260"/>
      <c r="R137" s="260"/>
      <c r="S137" s="260"/>
      <c r="T137" s="261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2" t="s">
        <v>168</v>
      </c>
      <c r="AU137" s="262" t="s">
        <v>88</v>
      </c>
      <c r="AV137" s="14" t="s">
        <v>88</v>
      </c>
      <c r="AW137" s="14" t="s">
        <v>31</v>
      </c>
      <c r="AX137" s="14" t="s">
        <v>76</v>
      </c>
      <c r="AY137" s="262" t="s">
        <v>159</v>
      </c>
    </row>
    <row r="138" s="15" customFormat="1">
      <c r="A138" s="15"/>
      <c r="B138" s="263"/>
      <c r="C138" s="264"/>
      <c r="D138" s="243" t="s">
        <v>168</v>
      </c>
      <c r="E138" s="265" t="s">
        <v>1</v>
      </c>
      <c r="F138" s="266" t="s">
        <v>170</v>
      </c>
      <c r="G138" s="264"/>
      <c r="H138" s="267">
        <v>2</v>
      </c>
      <c r="I138" s="268"/>
      <c r="J138" s="264"/>
      <c r="K138" s="264"/>
      <c r="L138" s="269"/>
      <c r="M138" s="270"/>
      <c r="N138" s="271"/>
      <c r="O138" s="271"/>
      <c r="P138" s="271"/>
      <c r="Q138" s="271"/>
      <c r="R138" s="271"/>
      <c r="S138" s="271"/>
      <c r="T138" s="272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73" t="s">
        <v>168</v>
      </c>
      <c r="AU138" s="273" t="s">
        <v>88</v>
      </c>
      <c r="AV138" s="15" t="s">
        <v>166</v>
      </c>
      <c r="AW138" s="15" t="s">
        <v>31</v>
      </c>
      <c r="AX138" s="15" t="s">
        <v>83</v>
      </c>
      <c r="AY138" s="273" t="s">
        <v>159</v>
      </c>
    </row>
    <row r="139" s="12" customFormat="1" ht="22.8" customHeight="1">
      <c r="A139" s="12"/>
      <c r="B139" s="213"/>
      <c r="C139" s="214"/>
      <c r="D139" s="215" t="s">
        <v>75</v>
      </c>
      <c r="E139" s="227" t="s">
        <v>213</v>
      </c>
      <c r="F139" s="227" t="s">
        <v>230</v>
      </c>
      <c r="G139" s="214"/>
      <c r="H139" s="214"/>
      <c r="I139" s="217"/>
      <c r="J139" s="228">
        <f>BK139</f>
        <v>0</v>
      </c>
      <c r="K139" s="214"/>
      <c r="L139" s="219"/>
      <c r="M139" s="220"/>
      <c r="N139" s="221"/>
      <c r="O139" s="221"/>
      <c r="P139" s="222">
        <f>SUM(P140:P143)</f>
        <v>0</v>
      </c>
      <c r="Q139" s="221"/>
      <c r="R139" s="222">
        <f>SUM(R140:R143)</f>
        <v>0.0006715</v>
      </c>
      <c r="S139" s="221"/>
      <c r="T139" s="223">
        <f>SUM(T140:T143)</f>
        <v>0.04505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4" t="s">
        <v>83</v>
      </c>
      <c r="AT139" s="225" t="s">
        <v>75</v>
      </c>
      <c r="AU139" s="225" t="s">
        <v>83</v>
      </c>
      <c r="AY139" s="224" t="s">
        <v>159</v>
      </c>
      <c r="BK139" s="226">
        <f>SUM(BK140:BK143)</f>
        <v>0</v>
      </c>
    </row>
    <row r="140" s="2" customFormat="1">
      <c r="A140" s="39"/>
      <c r="B140" s="40"/>
      <c r="C140" s="229" t="s">
        <v>88</v>
      </c>
      <c r="D140" s="229" t="s">
        <v>161</v>
      </c>
      <c r="E140" s="230" t="s">
        <v>952</v>
      </c>
      <c r="F140" s="231" t="s">
        <v>953</v>
      </c>
      <c r="G140" s="232" t="s">
        <v>253</v>
      </c>
      <c r="H140" s="233">
        <v>0.84999999999999998</v>
      </c>
      <c r="I140" s="234"/>
      <c r="J140" s="233">
        <f>ROUND(I140*H140,1)</f>
        <v>0</v>
      </c>
      <c r="K140" s="231" t="s">
        <v>165</v>
      </c>
      <c r="L140" s="45"/>
      <c r="M140" s="235" t="s">
        <v>1</v>
      </c>
      <c r="N140" s="236" t="s">
        <v>42</v>
      </c>
      <c r="O140" s="92"/>
      <c r="P140" s="237">
        <f>O140*H140</f>
        <v>0</v>
      </c>
      <c r="Q140" s="237">
        <v>0.00079000000000000001</v>
      </c>
      <c r="R140" s="237">
        <f>Q140*H140</f>
        <v>0.0006715</v>
      </c>
      <c r="S140" s="237">
        <v>0.052999999999999998</v>
      </c>
      <c r="T140" s="238">
        <f>S140*H140</f>
        <v>0.04505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166</v>
      </c>
      <c r="AT140" s="239" t="s">
        <v>161</v>
      </c>
      <c r="AU140" s="239" t="s">
        <v>88</v>
      </c>
      <c r="AY140" s="18" t="s">
        <v>159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88</v>
      </c>
      <c r="BK140" s="240">
        <f>ROUND(I140*H140,1)</f>
        <v>0</v>
      </c>
      <c r="BL140" s="18" t="s">
        <v>166</v>
      </c>
      <c r="BM140" s="239" t="s">
        <v>954</v>
      </c>
    </row>
    <row r="141" s="13" customFormat="1">
      <c r="A141" s="13"/>
      <c r="B141" s="241"/>
      <c r="C141" s="242"/>
      <c r="D141" s="243" t="s">
        <v>168</v>
      </c>
      <c r="E141" s="244" t="s">
        <v>1</v>
      </c>
      <c r="F141" s="245" t="s">
        <v>955</v>
      </c>
      <c r="G141" s="242"/>
      <c r="H141" s="244" t="s">
        <v>1</v>
      </c>
      <c r="I141" s="246"/>
      <c r="J141" s="242"/>
      <c r="K141" s="242"/>
      <c r="L141" s="247"/>
      <c r="M141" s="248"/>
      <c r="N141" s="249"/>
      <c r="O141" s="249"/>
      <c r="P141" s="249"/>
      <c r="Q141" s="249"/>
      <c r="R141" s="249"/>
      <c r="S141" s="249"/>
      <c r="T141" s="25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1" t="s">
        <v>168</v>
      </c>
      <c r="AU141" s="251" t="s">
        <v>88</v>
      </c>
      <c r="AV141" s="13" t="s">
        <v>83</v>
      </c>
      <c r="AW141" s="13" t="s">
        <v>31</v>
      </c>
      <c r="AX141" s="13" t="s">
        <v>76</v>
      </c>
      <c r="AY141" s="251" t="s">
        <v>159</v>
      </c>
    </row>
    <row r="142" s="13" customFormat="1">
      <c r="A142" s="13"/>
      <c r="B142" s="241"/>
      <c r="C142" s="242"/>
      <c r="D142" s="243" t="s">
        <v>168</v>
      </c>
      <c r="E142" s="244" t="s">
        <v>1</v>
      </c>
      <c r="F142" s="245" t="s">
        <v>956</v>
      </c>
      <c r="G142" s="242"/>
      <c r="H142" s="244" t="s">
        <v>1</v>
      </c>
      <c r="I142" s="246"/>
      <c r="J142" s="242"/>
      <c r="K142" s="242"/>
      <c r="L142" s="247"/>
      <c r="M142" s="248"/>
      <c r="N142" s="249"/>
      <c r="O142" s="249"/>
      <c r="P142" s="249"/>
      <c r="Q142" s="249"/>
      <c r="R142" s="249"/>
      <c r="S142" s="249"/>
      <c r="T142" s="25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1" t="s">
        <v>168</v>
      </c>
      <c r="AU142" s="251" t="s">
        <v>88</v>
      </c>
      <c r="AV142" s="13" t="s">
        <v>83</v>
      </c>
      <c r="AW142" s="13" t="s">
        <v>31</v>
      </c>
      <c r="AX142" s="13" t="s">
        <v>76</v>
      </c>
      <c r="AY142" s="251" t="s">
        <v>159</v>
      </c>
    </row>
    <row r="143" s="14" customFormat="1">
      <c r="A143" s="14"/>
      <c r="B143" s="252"/>
      <c r="C143" s="253"/>
      <c r="D143" s="243" t="s">
        <v>168</v>
      </c>
      <c r="E143" s="254" t="s">
        <v>1</v>
      </c>
      <c r="F143" s="255" t="s">
        <v>957</v>
      </c>
      <c r="G143" s="253"/>
      <c r="H143" s="256">
        <v>0.84999999999999998</v>
      </c>
      <c r="I143" s="257"/>
      <c r="J143" s="253"/>
      <c r="K143" s="253"/>
      <c r="L143" s="258"/>
      <c r="M143" s="259"/>
      <c r="N143" s="260"/>
      <c r="O143" s="260"/>
      <c r="P143" s="260"/>
      <c r="Q143" s="260"/>
      <c r="R143" s="260"/>
      <c r="S143" s="260"/>
      <c r="T143" s="26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2" t="s">
        <v>168</v>
      </c>
      <c r="AU143" s="262" t="s">
        <v>88</v>
      </c>
      <c r="AV143" s="14" t="s">
        <v>88</v>
      </c>
      <c r="AW143" s="14" t="s">
        <v>31</v>
      </c>
      <c r="AX143" s="14" t="s">
        <v>83</v>
      </c>
      <c r="AY143" s="262" t="s">
        <v>159</v>
      </c>
    </row>
    <row r="144" s="12" customFormat="1" ht="25.92" customHeight="1">
      <c r="A144" s="12"/>
      <c r="B144" s="213"/>
      <c r="C144" s="214"/>
      <c r="D144" s="215" t="s">
        <v>75</v>
      </c>
      <c r="E144" s="216" t="s">
        <v>304</v>
      </c>
      <c r="F144" s="216" t="s">
        <v>305</v>
      </c>
      <c r="G144" s="214"/>
      <c r="H144" s="214"/>
      <c r="I144" s="217"/>
      <c r="J144" s="218">
        <f>BK144</f>
        <v>0</v>
      </c>
      <c r="K144" s="214"/>
      <c r="L144" s="219"/>
      <c r="M144" s="220"/>
      <c r="N144" s="221"/>
      <c r="O144" s="221"/>
      <c r="P144" s="222">
        <f>P145+P153+P166+P174</f>
        <v>0</v>
      </c>
      <c r="Q144" s="221"/>
      <c r="R144" s="222">
        <f>R145+R153+R166+R174</f>
        <v>1.0756007999999999</v>
      </c>
      <c r="S144" s="221"/>
      <c r="T144" s="223">
        <f>T145+T153+T166+T174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4" t="s">
        <v>88</v>
      </c>
      <c r="AT144" s="225" t="s">
        <v>75</v>
      </c>
      <c r="AU144" s="225" t="s">
        <v>76</v>
      </c>
      <c r="AY144" s="224" t="s">
        <v>159</v>
      </c>
      <c r="BK144" s="226">
        <f>BK145+BK153+BK166+BK174</f>
        <v>0</v>
      </c>
    </row>
    <row r="145" s="12" customFormat="1" ht="22.8" customHeight="1">
      <c r="A145" s="12"/>
      <c r="B145" s="213"/>
      <c r="C145" s="214"/>
      <c r="D145" s="215" t="s">
        <v>75</v>
      </c>
      <c r="E145" s="227" t="s">
        <v>958</v>
      </c>
      <c r="F145" s="227" t="s">
        <v>959</v>
      </c>
      <c r="G145" s="214"/>
      <c r="H145" s="214"/>
      <c r="I145" s="217"/>
      <c r="J145" s="228">
        <f>BK145</f>
        <v>0</v>
      </c>
      <c r="K145" s="214"/>
      <c r="L145" s="219"/>
      <c r="M145" s="220"/>
      <c r="N145" s="221"/>
      <c r="O145" s="221"/>
      <c r="P145" s="222">
        <f>SUM(P146:P152)</f>
        <v>0</v>
      </c>
      <c r="Q145" s="221"/>
      <c r="R145" s="222">
        <f>SUM(R146:R152)</f>
        <v>0.048523999999999998</v>
      </c>
      <c r="S145" s="221"/>
      <c r="T145" s="223">
        <f>SUM(T146:T152)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4" t="s">
        <v>88</v>
      </c>
      <c r="AT145" s="225" t="s">
        <v>75</v>
      </c>
      <c r="AU145" s="225" t="s">
        <v>83</v>
      </c>
      <c r="AY145" s="224" t="s">
        <v>159</v>
      </c>
      <c r="BK145" s="226">
        <f>SUM(BK146:BK152)</f>
        <v>0</v>
      </c>
    </row>
    <row r="146" s="2" customFormat="1">
      <c r="A146" s="39"/>
      <c r="B146" s="40"/>
      <c r="C146" s="229" t="s">
        <v>93</v>
      </c>
      <c r="D146" s="229" t="s">
        <v>161</v>
      </c>
      <c r="E146" s="230" t="s">
        <v>960</v>
      </c>
      <c r="F146" s="231" t="s">
        <v>961</v>
      </c>
      <c r="G146" s="232" t="s">
        <v>175</v>
      </c>
      <c r="H146" s="233">
        <v>33.009999999999998</v>
      </c>
      <c r="I146" s="234"/>
      <c r="J146" s="233">
        <f>ROUND(I146*H146,1)</f>
        <v>0</v>
      </c>
      <c r="K146" s="231" t="s">
        <v>165</v>
      </c>
      <c r="L146" s="45"/>
      <c r="M146" s="235" t="s">
        <v>1</v>
      </c>
      <c r="N146" s="236" t="s">
        <v>42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257</v>
      </c>
      <c r="AT146" s="239" t="s">
        <v>161</v>
      </c>
      <c r="AU146" s="239" t="s">
        <v>88</v>
      </c>
      <c r="AY146" s="18" t="s">
        <v>159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88</v>
      </c>
      <c r="BK146" s="240">
        <f>ROUND(I146*H146,1)</f>
        <v>0</v>
      </c>
      <c r="BL146" s="18" t="s">
        <v>257</v>
      </c>
      <c r="BM146" s="239" t="s">
        <v>962</v>
      </c>
    </row>
    <row r="147" s="13" customFormat="1">
      <c r="A147" s="13"/>
      <c r="B147" s="241"/>
      <c r="C147" s="242"/>
      <c r="D147" s="243" t="s">
        <v>168</v>
      </c>
      <c r="E147" s="244" t="s">
        <v>1</v>
      </c>
      <c r="F147" s="245" t="s">
        <v>963</v>
      </c>
      <c r="G147" s="242"/>
      <c r="H147" s="244" t="s">
        <v>1</v>
      </c>
      <c r="I147" s="246"/>
      <c r="J147" s="242"/>
      <c r="K147" s="242"/>
      <c r="L147" s="247"/>
      <c r="M147" s="248"/>
      <c r="N147" s="249"/>
      <c r="O147" s="249"/>
      <c r="P147" s="249"/>
      <c r="Q147" s="249"/>
      <c r="R147" s="249"/>
      <c r="S147" s="249"/>
      <c r="T147" s="25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1" t="s">
        <v>168</v>
      </c>
      <c r="AU147" s="251" t="s">
        <v>88</v>
      </c>
      <c r="AV147" s="13" t="s">
        <v>83</v>
      </c>
      <c r="AW147" s="13" t="s">
        <v>31</v>
      </c>
      <c r="AX147" s="13" t="s">
        <v>76</v>
      </c>
      <c r="AY147" s="251" t="s">
        <v>159</v>
      </c>
    </row>
    <row r="148" s="13" customFormat="1">
      <c r="A148" s="13"/>
      <c r="B148" s="241"/>
      <c r="C148" s="242"/>
      <c r="D148" s="243" t="s">
        <v>168</v>
      </c>
      <c r="E148" s="244" t="s">
        <v>1</v>
      </c>
      <c r="F148" s="245" t="s">
        <v>964</v>
      </c>
      <c r="G148" s="242"/>
      <c r="H148" s="244" t="s">
        <v>1</v>
      </c>
      <c r="I148" s="246"/>
      <c r="J148" s="242"/>
      <c r="K148" s="242"/>
      <c r="L148" s="247"/>
      <c r="M148" s="248"/>
      <c r="N148" s="249"/>
      <c r="O148" s="249"/>
      <c r="P148" s="249"/>
      <c r="Q148" s="249"/>
      <c r="R148" s="249"/>
      <c r="S148" s="249"/>
      <c r="T148" s="25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1" t="s">
        <v>168</v>
      </c>
      <c r="AU148" s="251" t="s">
        <v>88</v>
      </c>
      <c r="AV148" s="13" t="s">
        <v>83</v>
      </c>
      <c r="AW148" s="13" t="s">
        <v>31</v>
      </c>
      <c r="AX148" s="13" t="s">
        <v>76</v>
      </c>
      <c r="AY148" s="251" t="s">
        <v>159</v>
      </c>
    </row>
    <row r="149" s="14" customFormat="1">
      <c r="A149" s="14"/>
      <c r="B149" s="252"/>
      <c r="C149" s="253"/>
      <c r="D149" s="243" t="s">
        <v>168</v>
      </c>
      <c r="E149" s="254" t="s">
        <v>1</v>
      </c>
      <c r="F149" s="255" t="s">
        <v>965</v>
      </c>
      <c r="G149" s="253"/>
      <c r="H149" s="256">
        <v>33.009999999999998</v>
      </c>
      <c r="I149" s="257"/>
      <c r="J149" s="253"/>
      <c r="K149" s="253"/>
      <c r="L149" s="258"/>
      <c r="M149" s="259"/>
      <c r="N149" s="260"/>
      <c r="O149" s="260"/>
      <c r="P149" s="260"/>
      <c r="Q149" s="260"/>
      <c r="R149" s="260"/>
      <c r="S149" s="260"/>
      <c r="T149" s="261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2" t="s">
        <v>168</v>
      </c>
      <c r="AU149" s="262" t="s">
        <v>88</v>
      </c>
      <c r="AV149" s="14" t="s">
        <v>88</v>
      </c>
      <c r="AW149" s="14" t="s">
        <v>31</v>
      </c>
      <c r="AX149" s="14" t="s">
        <v>83</v>
      </c>
      <c r="AY149" s="262" t="s">
        <v>159</v>
      </c>
    </row>
    <row r="150" s="2" customFormat="1">
      <c r="A150" s="39"/>
      <c r="B150" s="40"/>
      <c r="C150" s="274" t="s">
        <v>166</v>
      </c>
      <c r="D150" s="274" t="s">
        <v>518</v>
      </c>
      <c r="E150" s="275" t="s">
        <v>966</v>
      </c>
      <c r="F150" s="276" t="s">
        <v>967</v>
      </c>
      <c r="G150" s="277" t="s">
        <v>175</v>
      </c>
      <c r="H150" s="278">
        <v>34.659999999999997</v>
      </c>
      <c r="I150" s="279"/>
      <c r="J150" s="278">
        <f>ROUND(I150*H150,1)</f>
        <v>0</v>
      </c>
      <c r="K150" s="276" t="s">
        <v>165</v>
      </c>
      <c r="L150" s="280"/>
      <c r="M150" s="281" t="s">
        <v>1</v>
      </c>
      <c r="N150" s="282" t="s">
        <v>42</v>
      </c>
      <c r="O150" s="92"/>
      <c r="P150" s="237">
        <f>O150*H150</f>
        <v>0</v>
      </c>
      <c r="Q150" s="237">
        <v>0.0014</v>
      </c>
      <c r="R150" s="237">
        <f>Q150*H150</f>
        <v>0.048523999999999998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340</v>
      </c>
      <c r="AT150" s="239" t="s">
        <v>518</v>
      </c>
      <c r="AU150" s="239" t="s">
        <v>88</v>
      </c>
      <c r="AY150" s="18" t="s">
        <v>159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88</v>
      </c>
      <c r="BK150" s="240">
        <f>ROUND(I150*H150,1)</f>
        <v>0</v>
      </c>
      <c r="BL150" s="18" t="s">
        <v>257</v>
      </c>
      <c r="BM150" s="239" t="s">
        <v>968</v>
      </c>
    </row>
    <row r="151" s="14" customFormat="1">
      <c r="A151" s="14"/>
      <c r="B151" s="252"/>
      <c r="C151" s="253"/>
      <c r="D151" s="243" t="s">
        <v>168</v>
      </c>
      <c r="E151" s="253"/>
      <c r="F151" s="255" t="s">
        <v>969</v>
      </c>
      <c r="G151" s="253"/>
      <c r="H151" s="256">
        <v>34.659999999999997</v>
      </c>
      <c r="I151" s="257"/>
      <c r="J151" s="253"/>
      <c r="K151" s="253"/>
      <c r="L151" s="258"/>
      <c r="M151" s="259"/>
      <c r="N151" s="260"/>
      <c r="O151" s="260"/>
      <c r="P151" s="260"/>
      <c r="Q151" s="260"/>
      <c r="R151" s="260"/>
      <c r="S151" s="260"/>
      <c r="T151" s="261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2" t="s">
        <v>168</v>
      </c>
      <c r="AU151" s="262" t="s">
        <v>88</v>
      </c>
      <c r="AV151" s="14" t="s">
        <v>88</v>
      </c>
      <c r="AW151" s="14" t="s">
        <v>4</v>
      </c>
      <c r="AX151" s="14" t="s">
        <v>83</v>
      </c>
      <c r="AY151" s="262" t="s">
        <v>159</v>
      </c>
    </row>
    <row r="152" s="2" customFormat="1">
      <c r="A152" s="39"/>
      <c r="B152" s="40"/>
      <c r="C152" s="229" t="s">
        <v>189</v>
      </c>
      <c r="D152" s="229" t="s">
        <v>161</v>
      </c>
      <c r="E152" s="230" t="s">
        <v>970</v>
      </c>
      <c r="F152" s="231" t="s">
        <v>971</v>
      </c>
      <c r="G152" s="232" t="s">
        <v>275</v>
      </c>
      <c r="H152" s="233">
        <v>0.050000000000000003</v>
      </c>
      <c r="I152" s="234"/>
      <c r="J152" s="233">
        <f>ROUND(I152*H152,1)</f>
        <v>0</v>
      </c>
      <c r="K152" s="231" t="s">
        <v>165</v>
      </c>
      <c r="L152" s="45"/>
      <c r="M152" s="235" t="s">
        <v>1</v>
      </c>
      <c r="N152" s="236" t="s">
        <v>42</v>
      </c>
      <c r="O152" s="92"/>
      <c r="P152" s="237">
        <f>O152*H152</f>
        <v>0</v>
      </c>
      <c r="Q152" s="237">
        <v>0</v>
      </c>
      <c r="R152" s="237">
        <f>Q152*H152</f>
        <v>0</v>
      </c>
      <c r="S152" s="237">
        <v>0</v>
      </c>
      <c r="T152" s="238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9" t="s">
        <v>257</v>
      </c>
      <c r="AT152" s="239" t="s">
        <v>161</v>
      </c>
      <c r="AU152" s="239" t="s">
        <v>88</v>
      </c>
      <c r="AY152" s="18" t="s">
        <v>159</v>
      </c>
      <c r="BE152" s="240">
        <f>IF(N152="základní",J152,0)</f>
        <v>0</v>
      </c>
      <c r="BF152" s="240">
        <f>IF(N152="snížená",J152,0)</f>
        <v>0</v>
      </c>
      <c r="BG152" s="240">
        <f>IF(N152="zákl. přenesená",J152,0)</f>
        <v>0</v>
      </c>
      <c r="BH152" s="240">
        <f>IF(N152="sníž. přenesená",J152,0)</f>
        <v>0</v>
      </c>
      <c r="BI152" s="240">
        <f>IF(N152="nulová",J152,0)</f>
        <v>0</v>
      </c>
      <c r="BJ152" s="18" t="s">
        <v>88</v>
      </c>
      <c r="BK152" s="240">
        <f>ROUND(I152*H152,1)</f>
        <v>0</v>
      </c>
      <c r="BL152" s="18" t="s">
        <v>257</v>
      </c>
      <c r="BM152" s="239" t="s">
        <v>972</v>
      </c>
    </row>
    <row r="153" s="12" customFormat="1" ht="22.8" customHeight="1">
      <c r="A153" s="12"/>
      <c r="B153" s="213"/>
      <c r="C153" s="214"/>
      <c r="D153" s="215" t="s">
        <v>75</v>
      </c>
      <c r="E153" s="227" t="s">
        <v>338</v>
      </c>
      <c r="F153" s="227" t="s">
        <v>339</v>
      </c>
      <c r="G153" s="214"/>
      <c r="H153" s="214"/>
      <c r="I153" s="217"/>
      <c r="J153" s="228">
        <f>BK153</f>
        <v>0</v>
      </c>
      <c r="K153" s="214"/>
      <c r="L153" s="219"/>
      <c r="M153" s="220"/>
      <c r="N153" s="221"/>
      <c r="O153" s="221"/>
      <c r="P153" s="222">
        <f>SUM(P154:P165)</f>
        <v>0</v>
      </c>
      <c r="Q153" s="221"/>
      <c r="R153" s="222">
        <f>SUM(R154:R165)</f>
        <v>0.99370480000000005</v>
      </c>
      <c r="S153" s="221"/>
      <c r="T153" s="223">
        <f>SUM(T154:T165)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4" t="s">
        <v>88</v>
      </c>
      <c r="AT153" s="225" t="s">
        <v>75</v>
      </c>
      <c r="AU153" s="225" t="s">
        <v>83</v>
      </c>
      <c r="AY153" s="224" t="s">
        <v>159</v>
      </c>
      <c r="BK153" s="226">
        <f>SUM(BK154:BK165)</f>
        <v>0</v>
      </c>
    </row>
    <row r="154" s="2" customFormat="1" ht="33" customHeight="1">
      <c r="A154" s="39"/>
      <c r="B154" s="40"/>
      <c r="C154" s="229" t="s">
        <v>171</v>
      </c>
      <c r="D154" s="229" t="s">
        <v>161</v>
      </c>
      <c r="E154" s="230" t="s">
        <v>973</v>
      </c>
      <c r="F154" s="231" t="s">
        <v>974</v>
      </c>
      <c r="G154" s="232" t="s">
        <v>175</v>
      </c>
      <c r="H154" s="233">
        <v>21.559999999999999</v>
      </c>
      <c r="I154" s="234"/>
      <c r="J154" s="233">
        <f>ROUND(I154*H154,1)</f>
        <v>0</v>
      </c>
      <c r="K154" s="231" t="s">
        <v>165</v>
      </c>
      <c r="L154" s="45"/>
      <c r="M154" s="235" t="s">
        <v>1</v>
      </c>
      <c r="N154" s="236" t="s">
        <v>42</v>
      </c>
      <c r="O154" s="92"/>
      <c r="P154" s="237">
        <f>O154*H154</f>
        <v>0</v>
      </c>
      <c r="Q154" s="237">
        <v>0.027879999999999999</v>
      </c>
      <c r="R154" s="237">
        <f>Q154*H154</f>
        <v>0.60109279999999998</v>
      </c>
      <c r="S154" s="237">
        <v>0</v>
      </c>
      <c r="T154" s="238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9" t="s">
        <v>257</v>
      </c>
      <c r="AT154" s="239" t="s">
        <v>161</v>
      </c>
      <c r="AU154" s="239" t="s">
        <v>88</v>
      </c>
      <c r="AY154" s="18" t="s">
        <v>159</v>
      </c>
      <c r="BE154" s="240">
        <f>IF(N154="základní",J154,0)</f>
        <v>0</v>
      </c>
      <c r="BF154" s="240">
        <f>IF(N154="snížená",J154,0)</f>
        <v>0</v>
      </c>
      <c r="BG154" s="240">
        <f>IF(N154="zákl. přenesená",J154,0)</f>
        <v>0</v>
      </c>
      <c r="BH154" s="240">
        <f>IF(N154="sníž. přenesená",J154,0)</f>
        <v>0</v>
      </c>
      <c r="BI154" s="240">
        <f>IF(N154="nulová",J154,0)</f>
        <v>0</v>
      </c>
      <c r="BJ154" s="18" t="s">
        <v>88</v>
      </c>
      <c r="BK154" s="240">
        <f>ROUND(I154*H154,1)</f>
        <v>0</v>
      </c>
      <c r="BL154" s="18" t="s">
        <v>257</v>
      </c>
      <c r="BM154" s="239" t="s">
        <v>975</v>
      </c>
    </row>
    <row r="155" s="14" customFormat="1">
      <c r="A155" s="14"/>
      <c r="B155" s="252"/>
      <c r="C155" s="253"/>
      <c r="D155" s="243" t="s">
        <v>168</v>
      </c>
      <c r="E155" s="254" t="s">
        <v>1</v>
      </c>
      <c r="F155" s="255" t="s">
        <v>976</v>
      </c>
      <c r="G155" s="253"/>
      <c r="H155" s="256">
        <v>21.559999999999999</v>
      </c>
      <c r="I155" s="257"/>
      <c r="J155" s="253"/>
      <c r="K155" s="253"/>
      <c r="L155" s="258"/>
      <c r="M155" s="259"/>
      <c r="N155" s="260"/>
      <c r="O155" s="260"/>
      <c r="P155" s="260"/>
      <c r="Q155" s="260"/>
      <c r="R155" s="260"/>
      <c r="S155" s="260"/>
      <c r="T155" s="261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2" t="s">
        <v>168</v>
      </c>
      <c r="AU155" s="262" t="s">
        <v>88</v>
      </c>
      <c r="AV155" s="14" t="s">
        <v>88</v>
      </c>
      <c r="AW155" s="14" t="s">
        <v>31</v>
      </c>
      <c r="AX155" s="14" t="s">
        <v>83</v>
      </c>
      <c r="AY155" s="262" t="s">
        <v>159</v>
      </c>
    </row>
    <row r="156" s="2" customFormat="1">
      <c r="A156" s="39"/>
      <c r="B156" s="40"/>
      <c r="C156" s="229" t="s">
        <v>197</v>
      </c>
      <c r="D156" s="229" t="s">
        <v>161</v>
      </c>
      <c r="E156" s="230" t="s">
        <v>977</v>
      </c>
      <c r="F156" s="231" t="s">
        <v>978</v>
      </c>
      <c r="G156" s="232" t="s">
        <v>175</v>
      </c>
      <c r="H156" s="233">
        <v>21.559999999999999</v>
      </c>
      <c r="I156" s="234"/>
      <c r="J156" s="233">
        <f>ROUND(I156*H156,1)</f>
        <v>0</v>
      </c>
      <c r="K156" s="231" t="s">
        <v>165</v>
      </c>
      <c r="L156" s="45"/>
      <c r="M156" s="235" t="s">
        <v>1</v>
      </c>
      <c r="N156" s="236" t="s">
        <v>42</v>
      </c>
      <c r="O156" s="92"/>
      <c r="P156" s="237">
        <f>O156*H156</f>
        <v>0</v>
      </c>
      <c r="Q156" s="237">
        <v>0.00069999999999999999</v>
      </c>
      <c r="R156" s="237">
        <f>Q156*H156</f>
        <v>0.015092</v>
      </c>
      <c r="S156" s="237">
        <v>0</v>
      </c>
      <c r="T156" s="238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9" t="s">
        <v>257</v>
      </c>
      <c r="AT156" s="239" t="s">
        <v>161</v>
      </c>
      <c r="AU156" s="239" t="s">
        <v>88</v>
      </c>
      <c r="AY156" s="18" t="s">
        <v>159</v>
      </c>
      <c r="BE156" s="240">
        <f>IF(N156="základní",J156,0)</f>
        <v>0</v>
      </c>
      <c r="BF156" s="240">
        <f>IF(N156="snížená",J156,0)</f>
        <v>0</v>
      </c>
      <c r="BG156" s="240">
        <f>IF(N156="zákl. přenesená",J156,0)</f>
        <v>0</v>
      </c>
      <c r="BH156" s="240">
        <f>IF(N156="sníž. přenesená",J156,0)</f>
        <v>0</v>
      </c>
      <c r="BI156" s="240">
        <f>IF(N156="nulová",J156,0)</f>
        <v>0</v>
      </c>
      <c r="BJ156" s="18" t="s">
        <v>88</v>
      </c>
      <c r="BK156" s="240">
        <f>ROUND(I156*H156,1)</f>
        <v>0</v>
      </c>
      <c r="BL156" s="18" t="s">
        <v>257</v>
      </c>
      <c r="BM156" s="239" t="s">
        <v>979</v>
      </c>
    </row>
    <row r="157" s="2" customFormat="1">
      <c r="A157" s="39"/>
      <c r="B157" s="40"/>
      <c r="C157" s="229" t="s">
        <v>202</v>
      </c>
      <c r="D157" s="229" t="s">
        <v>161</v>
      </c>
      <c r="E157" s="230" t="s">
        <v>391</v>
      </c>
      <c r="F157" s="231" t="s">
        <v>392</v>
      </c>
      <c r="G157" s="232" t="s">
        <v>175</v>
      </c>
      <c r="H157" s="233">
        <v>29.039999999999999</v>
      </c>
      <c r="I157" s="234"/>
      <c r="J157" s="233">
        <f>ROUND(I157*H157,1)</f>
        <v>0</v>
      </c>
      <c r="K157" s="231" t="s">
        <v>165</v>
      </c>
      <c r="L157" s="45"/>
      <c r="M157" s="235" t="s">
        <v>1</v>
      </c>
      <c r="N157" s="236" t="s">
        <v>42</v>
      </c>
      <c r="O157" s="92"/>
      <c r="P157" s="237">
        <f>O157*H157</f>
        <v>0</v>
      </c>
      <c r="Q157" s="237">
        <v>0.012200000000000001</v>
      </c>
      <c r="R157" s="237">
        <f>Q157*H157</f>
        <v>0.35428799999999999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257</v>
      </c>
      <c r="AT157" s="239" t="s">
        <v>161</v>
      </c>
      <c r="AU157" s="239" t="s">
        <v>88</v>
      </c>
      <c r="AY157" s="18" t="s">
        <v>159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88</v>
      </c>
      <c r="BK157" s="240">
        <f>ROUND(I157*H157,1)</f>
        <v>0</v>
      </c>
      <c r="BL157" s="18" t="s">
        <v>257</v>
      </c>
      <c r="BM157" s="239" t="s">
        <v>980</v>
      </c>
    </row>
    <row r="158" s="13" customFormat="1">
      <c r="A158" s="13"/>
      <c r="B158" s="241"/>
      <c r="C158" s="242"/>
      <c r="D158" s="243" t="s">
        <v>168</v>
      </c>
      <c r="E158" s="244" t="s">
        <v>1</v>
      </c>
      <c r="F158" s="245" t="s">
        <v>209</v>
      </c>
      <c r="G158" s="242"/>
      <c r="H158" s="244" t="s">
        <v>1</v>
      </c>
      <c r="I158" s="246"/>
      <c r="J158" s="242"/>
      <c r="K158" s="242"/>
      <c r="L158" s="247"/>
      <c r="M158" s="248"/>
      <c r="N158" s="249"/>
      <c r="O158" s="249"/>
      <c r="P158" s="249"/>
      <c r="Q158" s="249"/>
      <c r="R158" s="249"/>
      <c r="S158" s="249"/>
      <c r="T158" s="25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1" t="s">
        <v>168</v>
      </c>
      <c r="AU158" s="251" t="s">
        <v>88</v>
      </c>
      <c r="AV158" s="13" t="s">
        <v>83</v>
      </c>
      <c r="AW158" s="13" t="s">
        <v>31</v>
      </c>
      <c r="AX158" s="13" t="s">
        <v>76</v>
      </c>
      <c r="AY158" s="251" t="s">
        <v>159</v>
      </c>
    </row>
    <row r="159" s="14" customFormat="1">
      <c r="A159" s="14"/>
      <c r="B159" s="252"/>
      <c r="C159" s="253"/>
      <c r="D159" s="243" t="s">
        <v>168</v>
      </c>
      <c r="E159" s="254" t="s">
        <v>1</v>
      </c>
      <c r="F159" s="255" t="s">
        <v>981</v>
      </c>
      <c r="G159" s="253"/>
      <c r="H159" s="256">
        <v>29.039999999999999</v>
      </c>
      <c r="I159" s="257"/>
      <c r="J159" s="253"/>
      <c r="K159" s="253"/>
      <c r="L159" s="258"/>
      <c r="M159" s="259"/>
      <c r="N159" s="260"/>
      <c r="O159" s="260"/>
      <c r="P159" s="260"/>
      <c r="Q159" s="260"/>
      <c r="R159" s="260"/>
      <c r="S159" s="260"/>
      <c r="T159" s="261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2" t="s">
        <v>168</v>
      </c>
      <c r="AU159" s="262" t="s">
        <v>88</v>
      </c>
      <c r="AV159" s="14" t="s">
        <v>88</v>
      </c>
      <c r="AW159" s="14" t="s">
        <v>31</v>
      </c>
      <c r="AX159" s="14" t="s">
        <v>83</v>
      </c>
      <c r="AY159" s="262" t="s">
        <v>159</v>
      </c>
    </row>
    <row r="160" s="2" customFormat="1">
      <c r="A160" s="39"/>
      <c r="B160" s="40"/>
      <c r="C160" s="229" t="s">
        <v>213</v>
      </c>
      <c r="D160" s="229" t="s">
        <v>161</v>
      </c>
      <c r="E160" s="230" t="s">
        <v>406</v>
      </c>
      <c r="F160" s="231" t="s">
        <v>407</v>
      </c>
      <c r="G160" s="232" t="s">
        <v>253</v>
      </c>
      <c r="H160" s="233">
        <v>20.5</v>
      </c>
      <c r="I160" s="234"/>
      <c r="J160" s="233">
        <f>ROUND(I160*H160,1)</f>
        <v>0</v>
      </c>
      <c r="K160" s="231" t="s">
        <v>1</v>
      </c>
      <c r="L160" s="45"/>
      <c r="M160" s="235" t="s">
        <v>1</v>
      </c>
      <c r="N160" s="236" t="s">
        <v>42</v>
      </c>
      <c r="O160" s="92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257</v>
      </c>
      <c r="AT160" s="239" t="s">
        <v>161</v>
      </c>
      <c r="AU160" s="239" t="s">
        <v>88</v>
      </c>
      <c r="AY160" s="18" t="s">
        <v>159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88</v>
      </c>
      <c r="BK160" s="240">
        <f>ROUND(I160*H160,1)</f>
        <v>0</v>
      </c>
      <c r="BL160" s="18" t="s">
        <v>257</v>
      </c>
      <c r="BM160" s="239" t="s">
        <v>982</v>
      </c>
    </row>
    <row r="161" s="13" customFormat="1">
      <c r="A161" s="13"/>
      <c r="B161" s="241"/>
      <c r="C161" s="242"/>
      <c r="D161" s="243" t="s">
        <v>168</v>
      </c>
      <c r="E161" s="244" t="s">
        <v>1</v>
      </c>
      <c r="F161" s="245" t="s">
        <v>209</v>
      </c>
      <c r="G161" s="242"/>
      <c r="H161" s="244" t="s">
        <v>1</v>
      </c>
      <c r="I161" s="246"/>
      <c r="J161" s="242"/>
      <c r="K161" s="242"/>
      <c r="L161" s="247"/>
      <c r="M161" s="248"/>
      <c r="N161" s="249"/>
      <c r="O161" s="249"/>
      <c r="P161" s="249"/>
      <c r="Q161" s="249"/>
      <c r="R161" s="249"/>
      <c r="S161" s="249"/>
      <c r="T161" s="25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1" t="s">
        <v>168</v>
      </c>
      <c r="AU161" s="251" t="s">
        <v>88</v>
      </c>
      <c r="AV161" s="13" t="s">
        <v>83</v>
      </c>
      <c r="AW161" s="13" t="s">
        <v>31</v>
      </c>
      <c r="AX161" s="13" t="s">
        <v>76</v>
      </c>
      <c r="AY161" s="251" t="s">
        <v>159</v>
      </c>
    </row>
    <row r="162" s="14" customFormat="1">
      <c r="A162" s="14"/>
      <c r="B162" s="252"/>
      <c r="C162" s="253"/>
      <c r="D162" s="243" t="s">
        <v>168</v>
      </c>
      <c r="E162" s="254" t="s">
        <v>1</v>
      </c>
      <c r="F162" s="255" t="s">
        <v>983</v>
      </c>
      <c r="G162" s="253"/>
      <c r="H162" s="256">
        <v>20.5</v>
      </c>
      <c r="I162" s="257"/>
      <c r="J162" s="253"/>
      <c r="K162" s="253"/>
      <c r="L162" s="258"/>
      <c r="M162" s="259"/>
      <c r="N162" s="260"/>
      <c r="O162" s="260"/>
      <c r="P162" s="260"/>
      <c r="Q162" s="260"/>
      <c r="R162" s="260"/>
      <c r="S162" s="260"/>
      <c r="T162" s="261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2" t="s">
        <v>168</v>
      </c>
      <c r="AU162" s="262" t="s">
        <v>88</v>
      </c>
      <c r="AV162" s="14" t="s">
        <v>88</v>
      </c>
      <c r="AW162" s="14" t="s">
        <v>31</v>
      </c>
      <c r="AX162" s="14" t="s">
        <v>83</v>
      </c>
      <c r="AY162" s="262" t="s">
        <v>159</v>
      </c>
    </row>
    <row r="163" s="2" customFormat="1" ht="16.5" customHeight="1">
      <c r="A163" s="39"/>
      <c r="B163" s="40"/>
      <c r="C163" s="229" t="s">
        <v>219</v>
      </c>
      <c r="D163" s="229" t="s">
        <v>161</v>
      </c>
      <c r="E163" s="230" t="s">
        <v>412</v>
      </c>
      <c r="F163" s="231" t="s">
        <v>413</v>
      </c>
      <c r="G163" s="232" t="s">
        <v>175</v>
      </c>
      <c r="H163" s="233">
        <v>29.039999999999999</v>
      </c>
      <c r="I163" s="234"/>
      <c r="J163" s="233">
        <f>ROUND(I163*H163,1)</f>
        <v>0</v>
      </c>
      <c r="K163" s="231" t="s">
        <v>165</v>
      </c>
      <c r="L163" s="45"/>
      <c r="M163" s="235" t="s">
        <v>1</v>
      </c>
      <c r="N163" s="236" t="s">
        <v>42</v>
      </c>
      <c r="O163" s="92"/>
      <c r="P163" s="237">
        <f>O163*H163</f>
        <v>0</v>
      </c>
      <c r="Q163" s="237">
        <v>0.00010000000000000001</v>
      </c>
      <c r="R163" s="237">
        <f>Q163*H163</f>
        <v>0.0029039999999999999</v>
      </c>
      <c r="S163" s="237">
        <v>0</v>
      </c>
      <c r="T163" s="23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9" t="s">
        <v>257</v>
      </c>
      <c r="AT163" s="239" t="s">
        <v>161</v>
      </c>
      <c r="AU163" s="239" t="s">
        <v>88</v>
      </c>
      <c r="AY163" s="18" t="s">
        <v>159</v>
      </c>
      <c r="BE163" s="240">
        <f>IF(N163="základní",J163,0)</f>
        <v>0</v>
      </c>
      <c r="BF163" s="240">
        <f>IF(N163="snížená",J163,0)</f>
        <v>0</v>
      </c>
      <c r="BG163" s="240">
        <f>IF(N163="zákl. přenesená",J163,0)</f>
        <v>0</v>
      </c>
      <c r="BH163" s="240">
        <f>IF(N163="sníž. přenesená",J163,0)</f>
        <v>0</v>
      </c>
      <c r="BI163" s="240">
        <f>IF(N163="nulová",J163,0)</f>
        <v>0</v>
      </c>
      <c r="BJ163" s="18" t="s">
        <v>88</v>
      </c>
      <c r="BK163" s="240">
        <f>ROUND(I163*H163,1)</f>
        <v>0</v>
      </c>
      <c r="BL163" s="18" t="s">
        <v>257</v>
      </c>
      <c r="BM163" s="239" t="s">
        <v>984</v>
      </c>
    </row>
    <row r="164" s="2" customFormat="1" ht="21.75" customHeight="1">
      <c r="A164" s="39"/>
      <c r="B164" s="40"/>
      <c r="C164" s="229" t="s">
        <v>231</v>
      </c>
      <c r="D164" s="229" t="s">
        <v>161</v>
      </c>
      <c r="E164" s="230" t="s">
        <v>421</v>
      </c>
      <c r="F164" s="231" t="s">
        <v>422</v>
      </c>
      <c r="G164" s="232" t="s">
        <v>175</v>
      </c>
      <c r="H164" s="233">
        <v>29.039999999999999</v>
      </c>
      <c r="I164" s="234"/>
      <c r="J164" s="233">
        <f>ROUND(I164*H164,1)</f>
        <v>0</v>
      </c>
      <c r="K164" s="231" t="s">
        <v>165</v>
      </c>
      <c r="L164" s="45"/>
      <c r="M164" s="235" t="s">
        <v>1</v>
      </c>
      <c r="N164" s="236" t="s">
        <v>42</v>
      </c>
      <c r="O164" s="92"/>
      <c r="P164" s="237">
        <f>O164*H164</f>
        <v>0</v>
      </c>
      <c r="Q164" s="237">
        <v>0.00069999999999999999</v>
      </c>
      <c r="R164" s="237">
        <f>Q164*H164</f>
        <v>0.020327999999999999</v>
      </c>
      <c r="S164" s="237">
        <v>0</v>
      </c>
      <c r="T164" s="238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9" t="s">
        <v>257</v>
      </c>
      <c r="AT164" s="239" t="s">
        <v>161</v>
      </c>
      <c r="AU164" s="239" t="s">
        <v>88</v>
      </c>
      <c r="AY164" s="18" t="s">
        <v>159</v>
      </c>
      <c r="BE164" s="240">
        <f>IF(N164="základní",J164,0)</f>
        <v>0</v>
      </c>
      <c r="BF164" s="240">
        <f>IF(N164="snížená",J164,0)</f>
        <v>0</v>
      </c>
      <c r="BG164" s="240">
        <f>IF(N164="zákl. přenesená",J164,0)</f>
        <v>0</v>
      </c>
      <c r="BH164" s="240">
        <f>IF(N164="sníž. přenesená",J164,0)</f>
        <v>0</v>
      </c>
      <c r="BI164" s="240">
        <f>IF(N164="nulová",J164,0)</f>
        <v>0</v>
      </c>
      <c r="BJ164" s="18" t="s">
        <v>88</v>
      </c>
      <c r="BK164" s="240">
        <f>ROUND(I164*H164,1)</f>
        <v>0</v>
      </c>
      <c r="BL164" s="18" t="s">
        <v>257</v>
      </c>
      <c r="BM164" s="239" t="s">
        <v>985</v>
      </c>
    </row>
    <row r="165" s="2" customFormat="1">
      <c r="A165" s="39"/>
      <c r="B165" s="40"/>
      <c r="C165" s="229" t="s">
        <v>235</v>
      </c>
      <c r="D165" s="229" t="s">
        <v>161</v>
      </c>
      <c r="E165" s="230" t="s">
        <v>441</v>
      </c>
      <c r="F165" s="231" t="s">
        <v>442</v>
      </c>
      <c r="G165" s="232" t="s">
        <v>275</v>
      </c>
      <c r="H165" s="233">
        <v>0.98999999999999999</v>
      </c>
      <c r="I165" s="234"/>
      <c r="J165" s="233">
        <f>ROUND(I165*H165,1)</f>
        <v>0</v>
      </c>
      <c r="K165" s="231" t="s">
        <v>165</v>
      </c>
      <c r="L165" s="45"/>
      <c r="M165" s="235" t="s">
        <v>1</v>
      </c>
      <c r="N165" s="236" t="s">
        <v>42</v>
      </c>
      <c r="O165" s="92"/>
      <c r="P165" s="237">
        <f>O165*H165</f>
        <v>0</v>
      </c>
      <c r="Q165" s="237">
        <v>0</v>
      </c>
      <c r="R165" s="237">
        <f>Q165*H165</f>
        <v>0</v>
      </c>
      <c r="S165" s="237">
        <v>0</v>
      </c>
      <c r="T165" s="238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9" t="s">
        <v>257</v>
      </c>
      <c r="AT165" s="239" t="s">
        <v>161</v>
      </c>
      <c r="AU165" s="239" t="s">
        <v>88</v>
      </c>
      <c r="AY165" s="18" t="s">
        <v>159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8" t="s">
        <v>88</v>
      </c>
      <c r="BK165" s="240">
        <f>ROUND(I165*H165,1)</f>
        <v>0</v>
      </c>
      <c r="BL165" s="18" t="s">
        <v>257</v>
      </c>
      <c r="BM165" s="239" t="s">
        <v>986</v>
      </c>
    </row>
    <row r="166" s="12" customFormat="1" ht="22.8" customHeight="1">
      <c r="A166" s="12"/>
      <c r="B166" s="213"/>
      <c r="C166" s="214"/>
      <c r="D166" s="215" t="s">
        <v>75</v>
      </c>
      <c r="E166" s="227" t="s">
        <v>444</v>
      </c>
      <c r="F166" s="227" t="s">
        <v>445</v>
      </c>
      <c r="G166" s="214"/>
      <c r="H166" s="214"/>
      <c r="I166" s="217"/>
      <c r="J166" s="228">
        <f>BK166</f>
        <v>0</v>
      </c>
      <c r="K166" s="214"/>
      <c r="L166" s="219"/>
      <c r="M166" s="220"/>
      <c r="N166" s="221"/>
      <c r="O166" s="221"/>
      <c r="P166" s="222">
        <f>SUM(P167:P173)</f>
        <v>0</v>
      </c>
      <c r="Q166" s="221"/>
      <c r="R166" s="222">
        <f>SUM(R167:R173)</f>
        <v>0</v>
      </c>
      <c r="S166" s="221"/>
      <c r="T166" s="223">
        <f>SUM(T167:T173)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24" t="s">
        <v>88</v>
      </c>
      <c r="AT166" s="225" t="s">
        <v>75</v>
      </c>
      <c r="AU166" s="225" t="s">
        <v>83</v>
      </c>
      <c r="AY166" s="224" t="s">
        <v>159</v>
      </c>
      <c r="BK166" s="226">
        <f>SUM(BK167:BK173)</f>
        <v>0</v>
      </c>
    </row>
    <row r="167" s="2" customFormat="1">
      <c r="A167" s="39"/>
      <c r="B167" s="40"/>
      <c r="C167" s="229" t="s">
        <v>239</v>
      </c>
      <c r="D167" s="229" t="s">
        <v>161</v>
      </c>
      <c r="E167" s="230" t="s">
        <v>987</v>
      </c>
      <c r="F167" s="231" t="s">
        <v>988</v>
      </c>
      <c r="G167" s="232" t="s">
        <v>164</v>
      </c>
      <c r="H167" s="233">
        <v>1</v>
      </c>
      <c r="I167" s="234"/>
      <c r="J167" s="233">
        <f>ROUND(I167*H167,1)</f>
        <v>0</v>
      </c>
      <c r="K167" s="231" t="s">
        <v>1</v>
      </c>
      <c r="L167" s="45"/>
      <c r="M167" s="235" t="s">
        <v>1</v>
      </c>
      <c r="N167" s="236" t="s">
        <v>42</v>
      </c>
      <c r="O167" s="92"/>
      <c r="P167" s="237">
        <f>O167*H167</f>
        <v>0</v>
      </c>
      <c r="Q167" s="237">
        <v>0</v>
      </c>
      <c r="R167" s="237">
        <f>Q167*H167</f>
        <v>0</v>
      </c>
      <c r="S167" s="237">
        <v>0</v>
      </c>
      <c r="T167" s="238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9" t="s">
        <v>257</v>
      </c>
      <c r="AT167" s="239" t="s">
        <v>161</v>
      </c>
      <c r="AU167" s="239" t="s">
        <v>88</v>
      </c>
      <c r="AY167" s="18" t="s">
        <v>159</v>
      </c>
      <c r="BE167" s="240">
        <f>IF(N167="základní",J167,0)</f>
        <v>0</v>
      </c>
      <c r="BF167" s="240">
        <f>IF(N167="snížená",J167,0)</f>
        <v>0</v>
      </c>
      <c r="BG167" s="240">
        <f>IF(N167="zákl. přenesená",J167,0)</f>
        <v>0</v>
      </c>
      <c r="BH167" s="240">
        <f>IF(N167="sníž. přenesená",J167,0)</f>
        <v>0</v>
      </c>
      <c r="BI167" s="240">
        <f>IF(N167="nulová",J167,0)</f>
        <v>0</v>
      </c>
      <c r="BJ167" s="18" t="s">
        <v>88</v>
      </c>
      <c r="BK167" s="240">
        <f>ROUND(I167*H167,1)</f>
        <v>0</v>
      </c>
      <c r="BL167" s="18" t="s">
        <v>257</v>
      </c>
      <c r="BM167" s="239" t="s">
        <v>989</v>
      </c>
    </row>
    <row r="168" s="2" customFormat="1">
      <c r="A168" s="39"/>
      <c r="B168" s="40"/>
      <c r="C168" s="229" t="s">
        <v>245</v>
      </c>
      <c r="D168" s="229" t="s">
        <v>161</v>
      </c>
      <c r="E168" s="230" t="s">
        <v>990</v>
      </c>
      <c r="F168" s="231" t="s">
        <v>991</v>
      </c>
      <c r="G168" s="232" t="s">
        <v>164</v>
      </c>
      <c r="H168" s="233">
        <v>1</v>
      </c>
      <c r="I168" s="234"/>
      <c r="J168" s="233">
        <f>ROUND(I168*H168,1)</f>
        <v>0</v>
      </c>
      <c r="K168" s="231" t="s">
        <v>1</v>
      </c>
      <c r="L168" s="45"/>
      <c r="M168" s="235" t="s">
        <v>1</v>
      </c>
      <c r="N168" s="236" t="s">
        <v>42</v>
      </c>
      <c r="O168" s="92"/>
      <c r="P168" s="237">
        <f>O168*H168</f>
        <v>0</v>
      </c>
      <c r="Q168" s="237">
        <v>0</v>
      </c>
      <c r="R168" s="237">
        <f>Q168*H168</f>
        <v>0</v>
      </c>
      <c r="S168" s="237">
        <v>0</v>
      </c>
      <c r="T168" s="238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9" t="s">
        <v>257</v>
      </c>
      <c r="AT168" s="239" t="s">
        <v>161</v>
      </c>
      <c r="AU168" s="239" t="s">
        <v>88</v>
      </c>
      <c r="AY168" s="18" t="s">
        <v>159</v>
      </c>
      <c r="BE168" s="240">
        <f>IF(N168="základní",J168,0)</f>
        <v>0</v>
      </c>
      <c r="BF168" s="240">
        <f>IF(N168="snížená",J168,0)</f>
        <v>0</v>
      </c>
      <c r="BG168" s="240">
        <f>IF(N168="zákl. přenesená",J168,0)</f>
        <v>0</v>
      </c>
      <c r="BH168" s="240">
        <f>IF(N168="sníž. přenesená",J168,0)</f>
        <v>0</v>
      </c>
      <c r="BI168" s="240">
        <f>IF(N168="nulová",J168,0)</f>
        <v>0</v>
      </c>
      <c r="BJ168" s="18" t="s">
        <v>88</v>
      </c>
      <c r="BK168" s="240">
        <f>ROUND(I168*H168,1)</f>
        <v>0</v>
      </c>
      <c r="BL168" s="18" t="s">
        <v>257</v>
      </c>
      <c r="BM168" s="239" t="s">
        <v>992</v>
      </c>
    </row>
    <row r="169" s="2" customFormat="1" ht="16.5" customHeight="1">
      <c r="A169" s="39"/>
      <c r="B169" s="40"/>
      <c r="C169" s="229" t="s">
        <v>8</v>
      </c>
      <c r="D169" s="229" t="s">
        <v>161</v>
      </c>
      <c r="E169" s="230" t="s">
        <v>993</v>
      </c>
      <c r="F169" s="231" t="s">
        <v>994</v>
      </c>
      <c r="G169" s="232" t="s">
        <v>175</v>
      </c>
      <c r="H169" s="233">
        <v>1.2</v>
      </c>
      <c r="I169" s="234"/>
      <c r="J169" s="233">
        <f>ROUND(I169*H169,1)</f>
        <v>0</v>
      </c>
      <c r="K169" s="231" t="s">
        <v>1</v>
      </c>
      <c r="L169" s="45"/>
      <c r="M169" s="235" t="s">
        <v>1</v>
      </c>
      <c r="N169" s="236" t="s">
        <v>42</v>
      </c>
      <c r="O169" s="92"/>
      <c r="P169" s="237">
        <f>O169*H169</f>
        <v>0</v>
      </c>
      <c r="Q169" s="237">
        <v>0</v>
      </c>
      <c r="R169" s="237">
        <f>Q169*H169</f>
        <v>0</v>
      </c>
      <c r="S169" s="237">
        <v>0</v>
      </c>
      <c r="T169" s="23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9" t="s">
        <v>257</v>
      </c>
      <c r="AT169" s="239" t="s">
        <v>161</v>
      </c>
      <c r="AU169" s="239" t="s">
        <v>88</v>
      </c>
      <c r="AY169" s="18" t="s">
        <v>159</v>
      </c>
      <c r="BE169" s="240">
        <f>IF(N169="základní",J169,0)</f>
        <v>0</v>
      </c>
      <c r="BF169" s="240">
        <f>IF(N169="snížená",J169,0)</f>
        <v>0</v>
      </c>
      <c r="BG169" s="240">
        <f>IF(N169="zákl. přenesená",J169,0)</f>
        <v>0</v>
      </c>
      <c r="BH169" s="240">
        <f>IF(N169="sníž. přenesená",J169,0)</f>
        <v>0</v>
      </c>
      <c r="BI169" s="240">
        <f>IF(N169="nulová",J169,0)</f>
        <v>0</v>
      </c>
      <c r="BJ169" s="18" t="s">
        <v>88</v>
      </c>
      <c r="BK169" s="240">
        <f>ROUND(I169*H169,1)</f>
        <v>0</v>
      </c>
      <c r="BL169" s="18" t="s">
        <v>257</v>
      </c>
      <c r="BM169" s="239" t="s">
        <v>995</v>
      </c>
    </row>
    <row r="170" s="13" customFormat="1">
      <c r="A170" s="13"/>
      <c r="B170" s="241"/>
      <c r="C170" s="242"/>
      <c r="D170" s="243" t="s">
        <v>168</v>
      </c>
      <c r="E170" s="244" t="s">
        <v>1</v>
      </c>
      <c r="F170" s="245" t="s">
        <v>996</v>
      </c>
      <c r="G170" s="242"/>
      <c r="H170" s="244" t="s">
        <v>1</v>
      </c>
      <c r="I170" s="246"/>
      <c r="J170" s="242"/>
      <c r="K170" s="242"/>
      <c r="L170" s="247"/>
      <c r="M170" s="248"/>
      <c r="N170" s="249"/>
      <c r="O170" s="249"/>
      <c r="P170" s="249"/>
      <c r="Q170" s="249"/>
      <c r="R170" s="249"/>
      <c r="S170" s="249"/>
      <c r="T170" s="250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1" t="s">
        <v>168</v>
      </c>
      <c r="AU170" s="251" t="s">
        <v>88</v>
      </c>
      <c r="AV170" s="13" t="s">
        <v>83</v>
      </c>
      <c r="AW170" s="13" t="s">
        <v>31</v>
      </c>
      <c r="AX170" s="13" t="s">
        <v>76</v>
      </c>
      <c r="AY170" s="251" t="s">
        <v>159</v>
      </c>
    </row>
    <row r="171" s="13" customFormat="1">
      <c r="A171" s="13"/>
      <c r="B171" s="241"/>
      <c r="C171" s="242"/>
      <c r="D171" s="243" t="s">
        <v>168</v>
      </c>
      <c r="E171" s="244" t="s">
        <v>1</v>
      </c>
      <c r="F171" s="245" t="s">
        <v>997</v>
      </c>
      <c r="G171" s="242"/>
      <c r="H171" s="244" t="s">
        <v>1</v>
      </c>
      <c r="I171" s="246"/>
      <c r="J171" s="242"/>
      <c r="K171" s="242"/>
      <c r="L171" s="247"/>
      <c r="M171" s="248"/>
      <c r="N171" s="249"/>
      <c r="O171" s="249"/>
      <c r="P171" s="249"/>
      <c r="Q171" s="249"/>
      <c r="R171" s="249"/>
      <c r="S171" s="249"/>
      <c r="T171" s="25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1" t="s">
        <v>168</v>
      </c>
      <c r="AU171" s="251" t="s">
        <v>88</v>
      </c>
      <c r="AV171" s="13" t="s">
        <v>83</v>
      </c>
      <c r="AW171" s="13" t="s">
        <v>31</v>
      </c>
      <c r="AX171" s="13" t="s">
        <v>76</v>
      </c>
      <c r="AY171" s="251" t="s">
        <v>159</v>
      </c>
    </row>
    <row r="172" s="14" customFormat="1">
      <c r="A172" s="14"/>
      <c r="B172" s="252"/>
      <c r="C172" s="253"/>
      <c r="D172" s="243" t="s">
        <v>168</v>
      </c>
      <c r="E172" s="254" t="s">
        <v>1</v>
      </c>
      <c r="F172" s="255" t="s">
        <v>998</v>
      </c>
      <c r="G172" s="253"/>
      <c r="H172" s="256">
        <v>1.2</v>
      </c>
      <c r="I172" s="257"/>
      <c r="J172" s="253"/>
      <c r="K172" s="253"/>
      <c r="L172" s="258"/>
      <c r="M172" s="259"/>
      <c r="N172" s="260"/>
      <c r="O172" s="260"/>
      <c r="P172" s="260"/>
      <c r="Q172" s="260"/>
      <c r="R172" s="260"/>
      <c r="S172" s="260"/>
      <c r="T172" s="261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2" t="s">
        <v>168</v>
      </c>
      <c r="AU172" s="262" t="s">
        <v>88</v>
      </c>
      <c r="AV172" s="14" t="s">
        <v>88</v>
      </c>
      <c r="AW172" s="14" t="s">
        <v>31</v>
      </c>
      <c r="AX172" s="14" t="s">
        <v>83</v>
      </c>
      <c r="AY172" s="262" t="s">
        <v>159</v>
      </c>
    </row>
    <row r="173" s="2" customFormat="1">
      <c r="A173" s="39"/>
      <c r="B173" s="40"/>
      <c r="C173" s="229" t="s">
        <v>257</v>
      </c>
      <c r="D173" s="229" t="s">
        <v>161</v>
      </c>
      <c r="E173" s="230" t="s">
        <v>999</v>
      </c>
      <c r="F173" s="231" t="s">
        <v>1000</v>
      </c>
      <c r="G173" s="232" t="s">
        <v>275</v>
      </c>
      <c r="H173" s="233">
        <v>0.65000000000000002</v>
      </c>
      <c r="I173" s="234"/>
      <c r="J173" s="233">
        <f>ROUND(I173*H173,1)</f>
        <v>0</v>
      </c>
      <c r="K173" s="231" t="s">
        <v>165</v>
      </c>
      <c r="L173" s="45"/>
      <c r="M173" s="235" t="s">
        <v>1</v>
      </c>
      <c r="N173" s="236" t="s">
        <v>42</v>
      </c>
      <c r="O173" s="92"/>
      <c r="P173" s="237">
        <f>O173*H173</f>
        <v>0</v>
      </c>
      <c r="Q173" s="237">
        <v>0</v>
      </c>
      <c r="R173" s="237">
        <f>Q173*H173</f>
        <v>0</v>
      </c>
      <c r="S173" s="237">
        <v>0</v>
      </c>
      <c r="T173" s="23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9" t="s">
        <v>257</v>
      </c>
      <c r="AT173" s="239" t="s">
        <v>161</v>
      </c>
      <c r="AU173" s="239" t="s">
        <v>88</v>
      </c>
      <c r="AY173" s="18" t="s">
        <v>159</v>
      </c>
      <c r="BE173" s="240">
        <f>IF(N173="základní",J173,0)</f>
        <v>0</v>
      </c>
      <c r="BF173" s="240">
        <f>IF(N173="snížená",J173,0)</f>
        <v>0</v>
      </c>
      <c r="BG173" s="240">
        <f>IF(N173="zákl. přenesená",J173,0)</f>
        <v>0</v>
      </c>
      <c r="BH173" s="240">
        <f>IF(N173="sníž. přenesená",J173,0)</f>
        <v>0</v>
      </c>
      <c r="BI173" s="240">
        <f>IF(N173="nulová",J173,0)</f>
        <v>0</v>
      </c>
      <c r="BJ173" s="18" t="s">
        <v>88</v>
      </c>
      <c r="BK173" s="240">
        <f>ROUND(I173*H173,1)</f>
        <v>0</v>
      </c>
      <c r="BL173" s="18" t="s">
        <v>257</v>
      </c>
      <c r="BM173" s="239" t="s">
        <v>1001</v>
      </c>
    </row>
    <row r="174" s="12" customFormat="1" ht="22.8" customHeight="1">
      <c r="A174" s="12"/>
      <c r="B174" s="213"/>
      <c r="C174" s="214"/>
      <c r="D174" s="215" t="s">
        <v>75</v>
      </c>
      <c r="E174" s="227" t="s">
        <v>613</v>
      </c>
      <c r="F174" s="227" t="s">
        <v>614</v>
      </c>
      <c r="G174" s="214"/>
      <c r="H174" s="214"/>
      <c r="I174" s="217"/>
      <c r="J174" s="228">
        <f>BK174</f>
        <v>0</v>
      </c>
      <c r="K174" s="214"/>
      <c r="L174" s="219"/>
      <c r="M174" s="220"/>
      <c r="N174" s="221"/>
      <c r="O174" s="221"/>
      <c r="P174" s="222">
        <f>SUM(P175:P184)</f>
        <v>0</v>
      </c>
      <c r="Q174" s="221"/>
      <c r="R174" s="222">
        <f>SUM(R175:R184)</f>
        <v>0.033371999999999999</v>
      </c>
      <c r="S174" s="221"/>
      <c r="T174" s="223">
        <f>SUM(T175:T184)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4" t="s">
        <v>88</v>
      </c>
      <c r="AT174" s="225" t="s">
        <v>75</v>
      </c>
      <c r="AU174" s="225" t="s">
        <v>83</v>
      </c>
      <c r="AY174" s="224" t="s">
        <v>159</v>
      </c>
      <c r="BK174" s="226">
        <f>SUM(BK175:BK184)</f>
        <v>0</v>
      </c>
    </row>
    <row r="175" s="2" customFormat="1" ht="16.5" customHeight="1">
      <c r="A175" s="39"/>
      <c r="B175" s="40"/>
      <c r="C175" s="229" t="s">
        <v>261</v>
      </c>
      <c r="D175" s="229" t="s">
        <v>161</v>
      </c>
      <c r="E175" s="230" t="s">
        <v>616</v>
      </c>
      <c r="F175" s="231" t="s">
        <v>617</v>
      </c>
      <c r="G175" s="232" t="s">
        <v>175</v>
      </c>
      <c r="H175" s="233">
        <v>1.8600000000000001</v>
      </c>
      <c r="I175" s="234"/>
      <c r="J175" s="233">
        <f>ROUND(I175*H175,1)</f>
        <v>0</v>
      </c>
      <c r="K175" s="231" t="s">
        <v>165</v>
      </c>
      <c r="L175" s="45"/>
      <c r="M175" s="235" t="s">
        <v>1</v>
      </c>
      <c r="N175" s="236" t="s">
        <v>42</v>
      </c>
      <c r="O175" s="92"/>
      <c r="P175" s="237">
        <f>O175*H175</f>
        <v>0</v>
      </c>
      <c r="Q175" s="237">
        <v>0</v>
      </c>
      <c r="R175" s="237">
        <f>Q175*H175</f>
        <v>0</v>
      </c>
      <c r="S175" s="237">
        <v>0</v>
      </c>
      <c r="T175" s="238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9" t="s">
        <v>257</v>
      </c>
      <c r="AT175" s="239" t="s">
        <v>161</v>
      </c>
      <c r="AU175" s="239" t="s">
        <v>88</v>
      </c>
      <c r="AY175" s="18" t="s">
        <v>159</v>
      </c>
      <c r="BE175" s="240">
        <f>IF(N175="základní",J175,0)</f>
        <v>0</v>
      </c>
      <c r="BF175" s="240">
        <f>IF(N175="snížená",J175,0)</f>
        <v>0</v>
      </c>
      <c r="BG175" s="240">
        <f>IF(N175="zákl. přenesená",J175,0)</f>
        <v>0</v>
      </c>
      <c r="BH175" s="240">
        <f>IF(N175="sníž. přenesená",J175,0)</f>
        <v>0</v>
      </c>
      <c r="BI175" s="240">
        <f>IF(N175="nulová",J175,0)</f>
        <v>0</v>
      </c>
      <c r="BJ175" s="18" t="s">
        <v>88</v>
      </c>
      <c r="BK175" s="240">
        <f>ROUND(I175*H175,1)</f>
        <v>0</v>
      </c>
      <c r="BL175" s="18" t="s">
        <v>257</v>
      </c>
      <c r="BM175" s="239" t="s">
        <v>1002</v>
      </c>
    </row>
    <row r="176" s="2" customFormat="1" ht="16.5" customHeight="1">
      <c r="A176" s="39"/>
      <c r="B176" s="40"/>
      <c r="C176" s="229" t="s">
        <v>266</v>
      </c>
      <c r="D176" s="229" t="s">
        <v>161</v>
      </c>
      <c r="E176" s="230" t="s">
        <v>620</v>
      </c>
      <c r="F176" s="231" t="s">
        <v>621</v>
      </c>
      <c r="G176" s="232" t="s">
        <v>175</v>
      </c>
      <c r="H176" s="233">
        <v>1.8600000000000001</v>
      </c>
      <c r="I176" s="234"/>
      <c r="J176" s="233">
        <f>ROUND(I176*H176,1)</f>
        <v>0</v>
      </c>
      <c r="K176" s="231" t="s">
        <v>165</v>
      </c>
      <c r="L176" s="45"/>
      <c r="M176" s="235" t="s">
        <v>1</v>
      </c>
      <c r="N176" s="236" t="s">
        <v>42</v>
      </c>
      <c r="O176" s="92"/>
      <c r="P176" s="237">
        <f>O176*H176</f>
        <v>0</v>
      </c>
      <c r="Q176" s="237">
        <v>0.00029999999999999997</v>
      </c>
      <c r="R176" s="237">
        <f>Q176*H176</f>
        <v>0.00055800000000000001</v>
      </c>
      <c r="S176" s="237">
        <v>0</v>
      </c>
      <c r="T176" s="23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257</v>
      </c>
      <c r="AT176" s="239" t="s">
        <v>161</v>
      </c>
      <c r="AU176" s="239" t="s">
        <v>88</v>
      </c>
      <c r="AY176" s="18" t="s">
        <v>159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88</v>
      </c>
      <c r="BK176" s="240">
        <f>ROUND(I176*H176,1)</f>
        <v>0</v>
      </c>
      <c r="BL176" s="18" t="s">
        <v>257</v>
      </c>
      <c r="BM176" s="239" t="s">
        <v>1003</v>
      </c>
    </row>
    <row r="177" s="2" customFormat="1">
      <c r="A177" s="39"/>
      <c r="B177" s="40"/>
      <c r="C177" s="229" t="s">
        <v>272</v>
      </c>
      <c r="D177" s="229" t="s">
        <v>161</v>
      </c>
      <c r="E177" s="230" t="s">
        <v>624</v>
      </c>
      <c r="F177" s="231" t="s">
        <v>625</v>
      </c>
      <c r="G177" s="232" t="s">
        <v>175</v>
      </c>
      <c r="H177" s="233">
        <v>1.8600000000000001</v>
      </c>
      <c r="I177" s="234"/>
      <c r="J177" s="233">
        <f>ROUND(I177*H177,1)</f>
        <v>0</v>
      </c>
      <c r="K177" s="231" t="s">
        <v>165</v>
      </c>
      <c r="L177" s="45"/>
      <c r="M177" s="235" t="s">
        <v>1</v>
      </c>
      <c r="N177" s="236" t="s">
        <v>42</v>
      </c>
      <c r="O177" s="92"/>
      <c r="P177" s="237">
        <f>O177*H177</f>
        <v>0</v>
      </c>
      <c r="Q177" s="237">
        <v>0.0015</v>
      </c>
      <c r="R177" s="237">
        <f>Q177*H177</f>
        <v>0.0027900000000000004</v>
      </c>
      <c r="S177" s="237">
        <v>0</v>
      </c>
      <c r="T177" s="238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9" t="s">
        <v>257</v>
      </c>
      <c r="AT177" s="239" t="s">
        <v>161</v>
      </c>
      <c r="AU177" s="239" t="s">
        <v>88</v>
      </c>
      <c r="AY177" s="18" t="s">
        <v>159</v>
      </c>
      <c r="BE177" s="240">
        <f>IF(N177="základní",J177,0)</f>
        <v>0</v>
      </c>
      <c r="BF177" s="240">
        <f>IF(N177="snížená",J177,0)</f>
        <v>0</v>
      </c>
      <c r="BG177" s="240">
        <f>IF(N177="zákl. přenesená",J177,0)</f>
        <v>0</v>
      </c>
      <c r="BH177" s="240">
        <f>IF(N177="sníž. přenesená",J177,0)</f>
        <v>0</v>
      </c>
      <c r="BI177" s="240">
        <f>IF(N177="nulová",J177,0)</f>
        <v>0</v>
      </c>
      <c r="BJ177" s="18" t="s">
        <v>88</v>
      </c>
      <c r="BK177" s="240">
        <f>ROUND(I177*H177,1)</f>
        <v>0</v>
      </c>
      <c r="BL177" s="18" t="s">
        <v>257</v>
      </c>
      <c r="BM177" s="239" t="s">
        <v>1004</v>
      </c>
    </row>
    <row r="178" s="2" customFormat="1">
      <c r="A178" s="39"/>
      <c r="B178" s="40"/>
      <c r="C178" s="229" t="s">
        <v>277</v>
      </c>
      <c r="D178" s="229" t="s">
        <v>161</v>
      </c>
      <c r="E178" s="230" t="s">
        <v>639</v>
      </c>
      <c r="F178" s="231" t="s">
        <v>640</v>
      </c>
      <c r="G178" s="232" t="s">
        <v>175</v>
      </c>
      <c r="H178" s="233">
        <v>1.8600000000000001</v>
      </c>
      <c r="I178" s="234"/>
      <c r="J178" s="233">
        <f>ROUND(I178*H178,1)</f>
        <v>0</v>
      </c>
      <c r="K178" s="231" t="s">
        <v>165</v>
      </c>
      <c r="L178" s="45"/>
      <c r="M178" s="235" t="s">
        <v>1</v>
      </c>
      <c r="N178" s="236" t="s">
        <v>42</v>
      </c>
      <c r="O178" s="92"/>
      <c r="P178" s="237">
        <f>O178*H178</f>
        <v>0</v>
      </c>
      <c r="Q178" s="237">
        <v>0.0048999999999999998</v>
      </c>
      <c r="R178" s="237">
        <f>Q178*H178</f>
        <v>0.0091140000000000006</v>
      </c>
      <c r="S178" s="237">
        <v>0</v>
      </c>
      <c r="T178" s="238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9" t="s">
        <v>257</v>
      </c>
      <c r="AT178" s="239" t="s">
        <v>161</v>
      </c>
      <c r="AU178" s="239" t="s">
        <v>88</v>
      </c>
      <c r="AY178" s="18" t="s">
        <v>159</v>
      </c>
      <c r="BE178" s="240">
        <f>IF(N178="základní",J178,0)</f>
        <v>0</v>
      </c>
      <c r="BF178" s="240">
        <f>IF(N178="snížená",J178,0)</f>
        <v>0</v>
      </c>
      <c r="BG178" s="240">
        <f>IF(N178="zákl. přenesená",J178,0)</f>
        <v>0</v>
      </c>
      <c r="BH178" s="240">
        <f>IF(N178="sníž. přenesená",J178,0)</f>
        <v>0</v>
      </c>
      <c r="BI178" s="240">
        <f>IF(N178="nulová",J178,0)</f>
        <v>0</v>
      </c>
      <c r="BJ178" s="18" t="s">
        <v>88</v>
      </c>
      <c r="BK178" s="240">
        <f>ROUND(I178*H178,1)</f>
        <v>0</v>
      </c>
      <c r="BL178" s="18" t="s">
        <v>257</v>
      </c>
      <c r="BM178" s="239" t="s">
        <v>1005</v>
      </c>
    </row>
    <row r="179" s="13" customFormat="1">
      <c r="A179" s="13"/>
      <c r="B179" s="241"/>
      <c r="C179" s="242"/>
      <c r="D179" s="243" t="s">
        <v>168</v>
      </c>
      <c r="E179" s="244" t="s">
        <v>1</v>
      </c>
      <c r="F179" s="245" t="s">
        <v>1006</v>
      </c>
      <c r="G179" s="242"/>
      <c r="H179" s="244" t="s">
        <v>1</v>
      </c>
      <c r="I179" s="246"/>
      <c r="J179" s="242"/>
      <c r="K179" s="242"/>
      <c r="L179" s="247"/>
      <c r="M179" s="248"/>
      <c r="N179" s="249"/>
      <c r="O179" s="249"/>
      <c r="P179" s="249"/>
      <c r="Q179" s="249"/>
      <c r="R179" s="249"/>
      <c r="S179" s="249"/>
      <c r="T179" s="25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1" t="s">
        <v>168</v>
      </c>
      <c r="AU179" s="251" t="s">
        <v>88</v>
      </c>
      <c r="AV179" s="13" t="s">
        <v>83</v>
      </c>
      <c r="AW179" s="13" t="s">
        <v>31</v>
      </c>
      <c r="AX179" s="13" t="s">
        <v>76</v>
      </c>
      <c r="AY179" s="251" t="s">
        <v>159</v>
      </c>
    </row>
    <row r="180" s="14" customFormat="1">
      <c r="A180" s="14"/>
      <c r="B180" s="252"/>
      <c r="C180" s="253"/>
      <c r="D180" s="243" t="s">
        <v>168</v>
      </c>
      <c r="E180" s="254" t="s">
        <v>1</v>
      </c>
      <c r="F180" s="255" t="s">
        <v>1007</v>
      </c>
      <c r="G180" s="253"/>
      <c r="H180" s="256">
        <v>1.8600000000000001</v>
      </c>
      <c r="I180" s="257"/>
      <c r="J180" s="253"/>
      <c r="K180" s="253"/>
      <c r="L180" s="258"/>
      <c r="M180" s="259"/>
      <c r="N180" s="260"/>
      <c r="O180" s="260"/>
      <c r="P180" s="260"/>
      <c r="Q180" s="260"/>
      <c r="R180" s="260"/>
      <c r="S180" s="260"/>
      <c r="T180" s="261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2" t="s">
        <v>168</v>
      </c>
      <c r="AU180" s="262" t="s">
        <v>88</v>
      </c>
      <c r="AV180" s="14" t="s">
        <v>88</v>
      </c>
      <c r="AW180" s="14" t="s">
        <v>31</v>
      </c>
      <c r="AX180" s="14" t="s">
        <v>83</v>
      </c>
      <c r="AY180" s="262" t="s">
        <v>159</v>
      </c>
    </row>
    <row r="181" s="2" customFormat="1" ht="16.5" customHeight="1">
      <c r="A181" s="39"/>
      <c r="B181" s="40"/>
      <c r="C181" s="274" t="s">
        <v>7</v>
      </c>
      <c r="D181" s="274" t="s">
        <v>518</v>
      </c>
      <c r="E181" s="275" t="s">
        <v>648</v>
      </c>
      <c r="F181" s="276" t="s">
        <v>649</v>
      </c>
      <c r="G181" s="277" t="s">
        <v>175</v>
      </c>
      <c r="H181" s="278">
        <v>2.0499999999999998</v>
      </c>
      <c r="I181" s="279"/>
      <c r="J181" s="278">
        <f>ROUND(I181*H181,1)</f>
        <v>0</v>
      </c>
      <c r="K181" s="276" t="s">
        <v>165</v>
      </c>
      <c r="L181" s="280"/>
      <c r="M181" s="281" t="s">
        <v>1</v>
      </c>
      <c r="N181" s="282" t="s">
        <v>42</v>
      </c>
      <c r="O181" s="92"/>
      <c r="P181" s="237">
        <f>O181*H181</f>
        <v>0</v>
      </c>
      <c r="Q181" s="237">
        <v>0.010200000000000001</v>
      </c>
      <c r="R181" s="237">
        <f>Q181*H181</f>
        <v>0.020909999999999998</v>
      </c>
      <c r="S181" s="237">
        <v>0</v>
      </c>
      <c r="T181" s="238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9" t="s">
        <v>340</v>
      </c>
      <c r="AT181" s="239" t="s">
        <v>518</v>
      </c>
      <c r="AU181" s="239" t="s">
        <v>88</v>
      </c>
      <c r="AY181" s="18" t="s">
        <v>159</v>
      </c>
      <c r="BE181" s="240">
        <f>IF(N181="základní",J181,0)</f>
        <v>0</v>
      </c>
      <c r="BF181" s="240">
        <f>IF(N181="snížená",J181,0)</f>
        <v>0</v>
      </c>
      <c r="BG181" s="240">
        <f>IF(N181="zákl. přenesená",J181,0)</f>
        <v>0</v>
      </c>
      <c r="BH181" s="240">
        <f>IF(N181="sníž. přenesená",J181,0)</f>
        <v>0</v>
      </c>
      <c r="BI181" s="240">
        <f>IF(N181="nulová",J181,0)</f>
        <v>0</v>
      </c>
      <c r="BJ181" s="18" t="s">
        <v>88</v>
      </c>
      <c r="BK181" s="240">
        <f>ROUND(I181*H181,1)</f>
        <v>0</v>
      </c>
      <c r="BL181" s="18" t="s">
        <v>257</v>
      </c>
      <c r="BM181" s="239" t="s">
        <v>1008</v>
      </c>
    </row>
    <row r="182" s="14" customFormat="1">
      <c r="A182" s="14"/>
      <c r="B182" s="252"/>
      <c r="C182" s="253"/>
      <c r="D182" s="243" t="s">
        <v>168</v>
      </c>
      <c r="E182" s="253"/>
      <c r="F182" s="255" t="s">
        <v>1009</v>
      </c>
      <c r="G182" s="253"/>
      <c r="H182" s="256">
        <v>2.0499999999999998</v>
      </c>
      <c r="I182" s="257"/>
      <c r="J182" s="253"/>
      <c r="K182" s="253"/>
      <c r="L182" s="258"/>
      <c r="M182" s="259"/>
      <c r="N182" s="260"/>
      <c r="O182" s="260"/>
      <c r="P182" s="260"/>
      <c r="Q182" s="260"/>
      <c r="R182" s="260"/>
      <c r="S182" s="260"/>
      <c r="T182" s="261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2" t="s">
        <v>168</v>
      </c>
      <c r="AU182" s="262" t="s">
        <v>88</v>
      </c>
      <c r="AV182" s="14" t="s">
        <v>88</v>
      </c>
      <c r="AW182" s="14" t="s">
        <v>4</v>
      </c>
      <c r="AX182" s="14" t="s">
        <v>83</v>
      </c>
      <c r="AY182" s="262" t="s">
        <v>159</v>
      </c>
    </row>
    <row r="183" s="2" customFormat="1">
      <c r="A183" s="39"/>
      <c r="B183" s="40"/>
      <c r="C183" s="229" t="s">
        <v>285</v>
      </c>
      <c r="D183" s="229" t="s">
        <v>161</v>
      </c>
      <c r="E183" s="230" t="s">
        <v>1010</v>
      </c>
      <c r="F183" s="231" t="s">
        <v>1011</v>
      </c>
      <c r="G183" s="232" t="s">
        <v>175</v>
      </c>
      <c r="H183" s="233">
        <v>1.8600000000000001</v>
      </c>
      <c r="I183" s="234"/>
      <c r="J183" s="233">
        <f>ROUND(I183*H183,1)</f>
        <v>0</v>
      </c>
      <c r="K183" s="231" t="s">
        <v>165</v>
      </c>
      <c r="L183" s="45"/>
      <c r="M183" s="235" t="s">
        <v>1</v>
      </c>
      <c r="N183" s="236" t="s">
        <v>42</v>
      </c>
      <c r="O183" s="92"/>
      <c r="P183" s="237">
        <f>O183*H183</f>
        <v>0</v>
      </c>
      <c r="Q183" s="237">
        <v>0</v>
      </c>
      <c r="R183" s="237">
        <f>Q183*H183</f>
        <v>0</v>
      </c>
      <c r="S183" s="237">
        <v>0</v>
      </c>
      <c r="T183" s="238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9" t="s">
        <v>257</v>
      </c>
      <c r="AT183" s="239" t="s">
        <v>161</v>
      </c>
      <c r="AU183" s="239" t="s">
        <v>88</v>
      </c>
      <c r="AY183" s="18" t="s">
        <v>159</v>
      </c>
      <c r="BE183" s="240">
        <f>IF(N183="základní",J183,0)</f>
        <v>0</v>
      </c>
      <c r="BF183" s="240">
        <f>IF(N183="snížená",J183,0)</f>
        <v>0</v>
      </c>
      <c r="BG183" s="240">
        <f>IF(N183="zákl. přenesená",J183,0)</f>
        <v>0</v>
      </c>
      <c r="BH183" s="240">
        <f>IF(N183="sníž. přenesená",J183,0)</f>
        <v>0</v>
      </c>
      <c r="BI183" s="240">
        <f>IF(N183="nulová",J183,0)</f>
        <v>0</v>
      </c>
      <c r="BJ183" s="18" t="s">
        <v>88</v>
      </c>
      <c r="BK183" s="240">
        <f>ROUND(I183*H183,1)</f>
        <v>0</v>
      </c>
      <c r="BL183" s="18" t="s">
        <v>257</v>
      </c>
      <c r="BM183" s="239" t="s">
        <v>1012</v>
      </c>
    </row>
    <row r="184" s="2" customFormat="1">
      <c r="A184" s="39"/>
      <c r="B184" s="40"/>
      <c r="C184" s="229" t="s">
        <v>289</v>
      </c>
      <c r="D184" s="229" t="s">
        <v>161</v>
      </c>
      <c r="E184" s="230" t="s">
        <v>702</v>
      </c>
      <c r="F184" s="231" t="s">
        <v>703</v>
      </c>
      <c r="G184" s="232" t="s">
        <v>275</v>
      </c>
      <c r="H184" s="233">
        <v>0.029999999999999999</v>
      </c>
      <c r="I184" s="234"/>
      <c r="J184" s="233">
        <f>ROUND(I184*H184,1)</f>
        <v>0</v>
      </c>
      <c r="K184" s="231" t="s">
        <v>165</v>
      </c>
      <c r="L184" s="45"/>
      <c r="M184" s="294" t="s">
        <v>1</v>
      </c>
      <c r="N184" s="295" t="s">
        <v>42</v>
      </c>
      <c r="O184" s="296"/>
      <c r="P184" s="297">
        <f>O184*H184</f>
        <v>0</v>
      </c>
      <c r="Q184" s="297">
        <v>0</v>
      </c>
      <c r="R184" s="297">
        <f>Q184*H184</f>
        <v>0</v>
      </c>
      <c r="S184" s="297">
        <v>0</v>
      </c>
      <c r="T184" s="298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9" t="s">
        <v>257</v>
      </c>
      <c r="AT184" s="239" t="s">
        <v>161</v>
      </c>
      <c r="AU184" s="239" t="s">
        <v>88</v>
      </c>
      <c r="AY184" s="18" t="s">
        <v>159</v>
      </c>
      <c r="BE184" s="240">
        <f>IF(N184="základní",J184,0)</f>
        <v>0</v>
      </c>
      <c r="BF184" s="240">
        <f>IF(N184="snížená",J184,0)</f>
        <v>0</v>
      </c>
      <c r="BG184" s="240">
        <f>IF(N184="zákl. přenesená",J184,0)</f>
        <v>0</v>
      </c>
      <c r="BH184" s="240">
        <f>IF(N184="sníž. přenesená",J184,0)</f>
        <v>0</v>
      </c>
      <c r="BI184" s="240">
        <f>IF(N184="nulová",J184,0)</f>
        <v>0</v>
      </c>
      <c r="BJ184" s="18" t="s">
        <v>88</v>
      </c>
      <c r="BK184" s="240">
        <f>ROUND(I184*H184,1)</f>
        <v>0</v>
      </c>
      <c r="BL184" s="18" t="s">
        <v>257</v>
      </c>
      <c r="BM184" s="239" t="s">
        <v>1013</v>
      </c>
    </row>
    <row r="185" s="2" customFormat="1" ht="6.96" customHeight="1">
      <c r="A185" s="39"/>
      <c r="B185" s="67"/>
      <c r="C185" s="68"/>
      <c r="D185" s="68"/>
      <c r="E185" s="68"/>
      <c r="F185" s="68"/>
      <c r="G185" s="68"/>
      <c r="H185" s="68"/>
      <c r="I185" s="68"/>
      <c r="J185" s="68"/>
      <c r="K185" s="68"/>
      <c r="L185" s="45"/>
      <c r="M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</row>
  </sheetData>
  <sheetProtection sheet="1" autoFilter="0" formatColumns="0" formatRows="0" objects="1" scenarios="1" spinCount="100000" saltValue="ZcMmDR5A4qmaf4vJR5YyRsgIDMQ/jsM2USdXCeFCAc6vSfI0vB5jx0nJhxff8JLdA1IIQlZ2HjZsNSfOONM/sA==" hashValue="vgGvRhVswolZ1b1BCj3gR0h0ihXYvqWxHEh1Nj45IN9cB/SSrMo+OeHIvXJE2fHGMXJW/VyCGrQmpzyUDhLJYQ==" algorithmName="SHA-512" password="9690"/>
  <autoFilter ref="C131:K18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108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112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Udržovací práce a stavební úpravy Vítězná 531/13</v>
      </c>
      <c r="F7" s="152"/>
      <c r="G7" s="152"/>
      <c r="H7" s="152"/>
      <c r="L7" s="21"/>
    </row>
    <row r="8">
      <c r="B8" s="21"/>
      <c r="D8" s="152" t="s">
        <v>113</v>
      </c>
      <c r="L8" s="21"/>
    </row>
    <row r="9" s="1" customFormat="1" ht="16.5" customHeight="1">
      <c r="B9" s="21"/>
      <c r="E9" s="153" t="s">
        <v>114</v>
      </c>
      <c r="F9" s="1"/>
      <c r="G9" s="1"/>
      <c r="H9" s="1"/>
      <c r="L9" s="21"/>
    </row>
    <row r="10" s="1" customFormat="1" ht="12" customHeight="1">
      <c r="B10" s="21"/>
      <c r="D10" s="152" t="s">
        <v>115</v>
      </c>
      <c r="L10" s="21"/>
    </row>
    <row r="11" s="2" customFormat="1" ht="16.5" customHeight="1">
      <c r="A11" s="39"/>
      <c r="B11" s="45"/>
      <c r="C11" s="39"/>
      <c r="D11" s="39"/>
      <c r="E11" s="154" t="s">
        <v>947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117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1014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812</v>
      </c>
      <c r="G16" s="39"/>
      <c r="H16" s="39"/>
      <c r="I16" s="152" t="s">
        <v>22</v>
      </c>
      <c r="J16" s="156" t="str">
        <f>'Rekapitulace stavby'!AN8</f>
        <v>26. 3. 2021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>Praha 5</v>
      </c>
      <c r="F19" s="39"/>
      <c r="G19" s="39"/>
      <c r="H19" s="39"/>
      <c r="I19" s="152" t="s">
        <v>26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2" t="s">
        <v>26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stavby'!AN16="","",'Rekapitulace stavby'!AN16)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stavby'!E17="","",'Rekapitulace stavby'!E17)</f>
        <v>Ing. Arch. Václav Frydecký</v>
      </c>
      <c r="F25" s="39"/>
      <c r="G25" s="39"/>
      <c r="H25" s="39"/>
      <c r="I25" s="152" t="s">
        <v>26</v>
      </c>
      <c r="J25" s="142" t="str">
        <f>IF('Rekapitulace stavby'!AN17="","",'Rekapitulace stavby'!AN17)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32</v>
      </c>
      <c r="E27" s="39"/>
      <c r="F27" s="39"/>
      <c r="G27" s="39"/>
      <c r="H27" s="39"/>
      <c r="I27" s="152" t="s">
        <v>25</v>
      </c>
      <c r="J27" s="142" t="str">
        <f>IF('Rekapitulace stavby'!AN19="","",'Rekapitulace stavby'!AN19)</f>
        <v>75454084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stavby'!E20="","",'Rekapitulace stavby'!E20)</f>
        <v>Filip Šimek www.rozp.cz</v>
      </c>
      <c r="F28" s="39"/>
      <c r="G28" s="39"/>
      <c r="H28" s="39"/>
      <c r="I28" s="152" t="s">
        <v>26</v>
      </c>
      <c r="J28" s="142" t="str">
        <f>IF('Rekapitulace stavby'!AN20="","",'Rekapitulace stavby'!AN20)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36</v>
      </c>
      <c r="E34" s="39"/>
      <c r="F34" s="39"/>
      <c r="G34" s="39"/>
      <c r="H34" s="39"/>
      <c r="I34" s="39"/>
      <c r="J34" s="163">
        <f>ROUND(J126, 1)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38</v>
      </c>
      <c r="G36" s="39"/>
      <c r="H36" s="39"/>
      <c r="I36" s="164" t="s">
        <v>37</v>
      </c>
      <c r="J36" s="164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40</v>
      </c>
      <c r="E37" s="152" t="s">
        <v>41</v>
      </c>
      <c r="F37" s="165">
        <f>ROUND((SUM(BE126:BE147)),  1)</f>
        <v>0</v>
      </c>
      <c r="G37" s="39"/>
      <c r="H37" s="39"/>
      <c r="I37" s="166">
        <v>0.20999999999999999</v>
      </c>
      <c r="J37" s="165">
        <f>ROUND(((SUM(BE126:BE147))*I37),  1)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42</v>
      </c>
      <c r="F38" s="165">
        <f>ROUND((SUM(BF126:BF147)),  1)</f>
        <v>0</v>
      </c>
      <c r="G38" s="39"/>
      <c r="H38" s="39"/>
      <c r="I38" s="166">
        <v>0.14999999999999999</v>
      </c>
      <c r="J38" s="165">
        <f>ROUND(((SUM(BF126:BF147))*I38),  1)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ROUND((SUM(BG126:BG147)),  1)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44</v>
      </c>
      <c r="F40" s="165">
        <f>ROUND((SUM(BH126:BH147)),  1)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45</v>
      </c>
      <c r="F41" s="165">
        <f>ROUND((SUM(BI126:BI147)),  1)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46</v>
      </c>
      <c r="E43" s="169"/>
      <c r="F43" s="169"/>
      <c r="G43" s="170" t="s">
        <v>47</v>
      </c>
      <c r="H43" s="171" t="s">
        <v>48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49</v>
      </c>
      <c r="E50" s="175"/>
      <c r="F50" s="175"/>
      <c r="G50" s="174" t="s">
        <v>50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51</v>
      </c>
      <c r="E61" s="177"/>
      <c r="F61" s="178" t="s">
        <v>52</v>
      </c>
      <c r="G61" s="176" t="s">
        <v>51</v>
      </c>
      <c r="H61" s="177"/>
      <c r="I61" s="177"/>
      <c r="J61" s="179" t="s">
        <v>52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53</v>
      </c>
      <c r="E65" s="180"/>
      <c r="F65" s="180"/>
      <c r="G65" s="174" t="s">
        <v>54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51</v>
      </c>
      <c r="E76" s="177"/>
      <c r="F76" s="178" t="s">
        <v>52</v>
      </c>
      <c r="G76" s="176" t="s">
        <v>51</v>
      </c>
      <c r="H76" s="177"/>
      <c r="I76" s="177"/>
      <c r="J76" s="179" t="s">
        <v>52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Udržovací práce a stavební úpravy Vítězná 531/13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113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114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115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947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117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01.2B - ÚT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26. 3. 2021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25.65" customHeight="1">
      <c r="A95" s="39"/>
      <c r="B95" s="40"/>
      <c r="C95" s="33" t="s">
        <v>24</v>
      </c>
      <c r="D95" s="41"/>
      <c r="E95" s="41"/>
      <c r="F95" s="28" t="str">
        <f>E19</f>
        <v>Praha 5</v>
      </c>
      <c r="G95" s="41"/>
      <c r="H95" s="41"/>
      <c r="I95" s="33" t="s">
        <v>29</v>
      </c>
      <c r="J95" s="37" t="str">
        <f>E25</f>
        <v>Ing. Arch. Václav Frydecký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5.6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32</v>
      </c>
      <c r="J96" s="37" t="str">
        <f>E28</f>
        <v>Filip Šimek www.rozp.cz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120</v>
      </c>
      <c r="D98" s="188"/>
      <c r="E98" s="188"/>
      <c r="F98" s="188"/>
      <c r="G98" s="188"/>
      <c r="H98" s="188"/>
      <c r="I98" s="188"/>
      <c r="J98" s="189" t="s">
        <v>121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122</v>
      </c>
      <c r="D100" s="41"/>
      <c r="E100" s="41"/>
      <c r="F100" s="41"/>
      <c r="G100" s="41"/>
      <c r="H100" s="41"/>
      <c r="I100" s="41"/>
      <c r="J100" s="111">
        <f>J126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123</v>
      </c>
    </row>
    <row r="101" s="9" customFormat="1" ht="24.96" customHeight="1">
      <c r="A101" s="9"/>
      <c r="B101" s="191"/>
      <c r="C101" s="192"/>
      <c r="D101" s="193" t="s">
        <v>130</v>
      </c>
      <c r="E101" s="194"/>
      <c r="F101" s="194"/>
      <c r="G101" s="194"/>
      <c r="H101" s="194"/>
      <c r="I101" s="194"/>
      <c r="J101" s="195">
        <f>J127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1015</v>
      </c>
      <c r="E102" s="199"/>
      <c r="F102" s="199"/>
      <c r="G102" s="199"/>
      <c r="H102" s="199"/>
      <c r="I102" s="199"/>
      <c r="J102" s="200">
        <f>J128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144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85" t="str">
        <f>E7</f>
        <v>Udržovací práce a stavební úpravy Vítězná 531/13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113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1" customFormat="1" ht="16.5" customHeight="1">
      <c r="B114" s="22"/>
      <c r="C114" s="23"/>
      <c r="D114" s="23"/>
      <c r="E114" s="185" t="s">
        <v>114</v>
      </c>
      <c r="F114" s="23"/>
      <c r="G114" s="23"/>
      <c r="H114" s="23"/>
      <c r="I114" s="23"/>
      <c r="J114" s="23"/>
      <c r="K114" s="23"/>
      <c r="L114" s="21"/>
    </row>
    <row r="115" s="1" customFormat="1" ht="12" customHeight="1">
      <c r="B115" s="22"/>
      <c r="C115" s="33" t="s">
        <v>115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2" customFormat="1" ht="16.5" customHeight="1">
      <c r="A116" s="39"/>
      <c r="B116" s="40"/>
      <c r="C116" s="41"/>
      <c r="D116" s="41"/>
      <c r="E116" s="186" t="s">
        <v>947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117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E13</f>
        <v>01.2B - ÚT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F16</f>
        <v xml:space="preserve"> </v>
      </c>
      <c r="G120" s="41"/>
      <c r="H120" s="41"/>
      <c r="I120" s="33" t="s">
        <v>22</v>
      </c>
      <c r="J120" s="80" t="str">
        <f>IF(J16="","",J16)</f>
        <v>26. 3. 2021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25.65" customHeight="1">
      <c r="A122" s="39"/>
      <c r="B122" s="40"/>
      <c r="C122" s="33" t="s">
        <v>24</v>
      </c>
      <c r="D122" s="41"/>
      <c r="E122" s="41"/>
      <c r="F122" s="28" t="str">
        <f>E19</f>
        <v>Praha 5</v>
      </c>
      <c r="G122" s="41"/>
      <c r="H122" s="41"/>
      <c r="I122" s="33" t="s">
        <v>29</v>
      </c>
      <c r="J122" s="37" t="str">
        <f>E25</f>
        <v>Ing. Arch. Václav Frydecký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25.65" customHeight="1">
      <c r="A123" s="39"/>
      <c r="B123" s="40"/>
      <c r="C123" s="33" t="s">
        <v>27</v>
      </c>
      <c r="D123" s="41"/>
      <c r="E123" s="41"/>
      <c r="F123" s="28" t="str">
        <f>IF(E22="","",E22)</f>
        <v>Vyplň údaj</v>
      </c>
      <c r="G123" s="41"/>
      <c r="H123" s="41"/>
      <c r="I123" s="33" t="s">
        <v>32</v>
      </c>
      <c r="J123" s="37" t="str">
        <f>E28</f>
        <v>Filip Šimek www.rozp.cz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202"/>
      <c r="B125" s="203"/>
      <c r="C125" s="204" t="s">
        <v>145</v>
      </c>
      <c r="D125" s="205" t="s">
        <v>61</v>
      </c>
      <c r="E125" s="205" t="s">
        <v>57</v>
      </c>
      <c r="F125" s="205" t="s">
        <v>58</v>
      </c>
      <c r="G125" s="205" t="s">
        <v>146</v>
      </c>
      <c r="H125" s="205" t="s">
        <v>147</v>
      </c>
      <c r="I125" s="205" t="s">
        <v>148</v>
      </c>
      <c r="J125" s="205" t="s">
        <v>121</v>
      </c>
      <c r="K125" s="206" t="s">
        <v>149</v>
      </c>
      <c r="L125" s="207"/>
      <c r="M125" s="101" t="s">
        <v>1</v>
      </c>
      <c r="N125" s="102" t="s">
        <v>40</v>
      </c>
      <c r="O125" s="102" t="s">
        <v>150</v>
      </c>
      <c r="P125" s="102" t="s">
        <v>151</v>
      </c>
      <c r="Q125" s="102" t="s">
        <v>152</v>
      </c>
      <c r="R125" s="102" t="s">
        <v>153</v>
      </c>
      <c r="S125" s="102" t="s">
        <v>154</v>
      </c>
      <c r="T125" s="103" t="s">
        <v>155</v>
      </c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E125" s="202"/>
    </row>
    <row r="126" s="2" customFormat="1" ht="22.8" customHeight="1">
      <c r="A126" s="39"/>
      <c r="B126" s="40"/>
      <c r="C126" s="108" t="s">
        <v>156</v>
      </c>
      <c r="D126" s="41"/>
      <c r="E126" s="41"/>
      <c r="F126" s="41"/>
      <c r="G126" s="41"/>
      <c r="H126" s="41"/>
      <c r="I126" s="41"/>
      <c r="J126" s="208">
        <f>BK126</f>
        <v>0</v>
      </c>
      <c r="K126" s="41"/>
      <c r="L126" s="45"/>
      <c r="M126" s="104"/>
      <c r="N126" s="209"/>
      <c r="O126" s="105"/>
      <c r="P126" s="210">
        <f>P127</f>
        <v>0</v>
      </c>
      <c r="Q126" s="105"/>
      <c r="R126" s="210">
        <f>R127</f>
        <v>0</v>
      </c>
      <c r="S126" s="105"/>
      <c r="T126" s="211">
        <f>T127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75</v>
      </c>
      <c r="AU126" s="18" t="s">
        <v>123</v>
      </c>
      <c r="BK126" s="212">
        <f>BK127</f>
        <v>0</v>
      </c>
    </row>
    <row r="127" s="12" customFormat="1" ht="25.92" customHeight="1">
      <c r="A127" s="12"/>
      <c r="B127" s="213"/>
      <c r="C127" s="214"/>
      <c r="D127" s="215" t="s">
        <v>75</v>
      </c>
      <c r="E127" s="216" t="s">
        <v>304</v>
      </c>
      <c r="F127" s="216" t="s">
        <v>305</v>
      </c>
      <c r="G127" s="214"/>
      <c r="H127" s="214"/>
      <c r="I127" s="217"/>
      <c r="J127" s="218">
        <f>BK127</f>
        <v>0</v>
      </c>
      <c r="K127" s="214"/>
      <c r="L127" s="219"/>
      <c r="M127" s="220"/>
      <c r="N127" s="221"/>
      <c r="O127" s="221"/>
      <c r="P127" s="222">
        <f>P128</f>
        <v>0</v>
      </c>
      <c r="Q127" s="221"/>
      <c r="R127" s="222">
        <f>R128</f>
        <v>0</v>
      </c>
      <c r="S127" s="221"/>
      <c r="T127" s="223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88</v>
      </c>
      <c r="AT127" s="225" t="s">
        <v>75</v>
      </c>
      <c r="AU127" s="225" t="s">
        <v>76</v>
      </c>
      <c r="AY127" s="224" t="s">
        <v>159</v>
      </c>
      <c r="BK127" s="226">
        <f>BK128</f>
        <v>0</v>
      </c>
    </row>
    <row r="128" s="12" customFormat="1" ht="22.8" customHeight="1">
      <c r="A128" s="12"/>
      <c r="B128" s="213"/>
      <c r="C128" s="214"/>
      <c r="D128" s="215" t="s">
        <v>75</v>
      </c>
      <c r="E128" s="227" t="s">
        <v>1016</v>
      </c>
      <c r="F128" s="227" t="s">
        <v>1017</v>
      </c>
      <c r="G128" s="214"/>
      <c r="H128" s="214"/>
      <c r="I128" s="217"/>
      <c r="J128" s="228">
        <f>BK128</f>
        <v>0</v>
      </c>
      <c r="K128" s="214"/>
      <c r="L128" s="219"/>
      <c r="M128" s="220"/>
      <c r="N128" s="221"/>
      <c r="O128" s="221"/>
      <c r="P128" s="222">
        <f>SUM(P129:P147)</f>
        <v>0</v>
      </c>
      <c r="Q128" s="221"/>
      <c r="R128" s="222">
        <f>SUM(R129:R147)</f>
        <v>0</v>
      </c>
      <c r="S128" s="221"/>
      <c r="T128" s="223">
        <f>SUM(T129:T147)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4" t="s">
        <v>88</v>
      </c>
      <c r="AT128" s="225" t="s">
        <v>75</v>
      </c>
      <c r="AU128" s="225" t="s">
        <v>83</v>
      </c>
      <c r="AY128" s="224" t="s">
        <v>159</v>
      </c>
      <c r="BK128" s="226">
        <f>SUM(BK129:BK147)</f>
        <v>0</v>
      </c>
    </row>
    <row r="129" s="2" customFormat="1">
      <c r="A129" s="39"/>
      <c r="B129" s="40"/>
      <c r="C129" s="229" t="s">
        <v>83</v>
      </c>
      <c r="D129" s="229" t="s">
        <v>161</v>
      </c>
      <c r="E129" s="230" t="s">
        <v>1018</v>
      </c>
      <c r="F129" s="231" t="s">
        <v>1019</v>
      </c>
      <c r="G129" s="232" t="s">
        <v>1020</v>
      </c>
      <c r="H129" s="233">
        <v>1</v>
      </c>
      <c r="I129" s="234"/>
      <c r="J129" s="233">
        <f>ROUND(I129*H129,1)</f>
        <v>0</v>
      </c>
      <c r="K129" s="231" t="s">
        <v>1</v>
      </c>
      <c r="L129" s="45"/>
      <c r="M129" s="235" t="s">
        <v>1</v>
      </c>
      <c r="N129" s="236" t="s">
        <v>42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166</v>
      </c>
      <c r="AT129" s="239" t="s">
        <v>161</v>
      </c>
      <c r="AU129" s="239" t="s">
        <v>88</v>
      </c>
      <c r="AY129" s="18" t="s">
        <v>159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88</v>
      </c>
      <c r="BK129" s="240">
        <f>ROUND(I129*H129,1)</f>
        <v>0</v>
      </c>
      <c r="BL129" s="18" t="s">
        <v>166</v>
      </c>
      <c r="BM129" s="239" t="s">
        <v>88</v>
      </c>
    </row>
    <row r="130" s="2" customFormat="1" ht="16.5" customHeight="1">
      <c r="A130" s="39"/>
      <c r="B130" s="40"/>
      <c r="C130" s="229" t="s">
        <v>88</v>
      </c>
      <c r="D130" s="229" t="s">
        <v>161</v>
      </c>
      <c r="E130" s="230" t="s">
        <v>1021</v>
      </c>
      <c r="F130" s="231" t="s">
        <v>1022</v>
      </c>
      <c r="G130" s="232" t="s">
        <v>1020</v>
      </c>
      <c r="H130" s="233">
        <v>1</v>
      </c>
      <c r="I130" s="234"/>
      <c r="J130" s="233">
        <f>ROUND(I130*H130,1)</f>
        <v>0</v>
      </c>
      <c r="K130" s="231" t="s">
        <v>1</v>
      </c>
      <c r="L130" s="45"/>
      <c r="M130" s="235" t="s">
        <v>1</v>
      </c>
      <c r="N130" s="236" t="s">
        <v>42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166</v>
      </c>
      <c r="AT130" s="239" t="s">
        <v>161</v>
      </c>
      <c r="AU130" s="239" t="s">
        <v>88</v>
      </c>
      <c r="AY130" s="18" t="s">
        <v>159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88</v>
      </c>
      <c r="BK130" s="240">
        <f>ROUND(I130*H130,1)</f>
        <v>0</v>
      </c>
      <c r="BL130" s="18" t="s">
        <v>166</v>
      </c>
      <c r="BM130" s="239" t="s">
        <v>166</v>
      </c>
    </row>
    <row r="131" s="2" customFormat="1" ht="16.5" customHeight="1">
      <c r="A131" s="39"/>
      <c r="B131" s="40"/>
      <c r="C131" s="229" t="s">
        <v>93</v>
      </c>
      <c r="D131" s="229" t="s">
        <v>161</v>
      </c>
      <c r="E131" s="230" t="s">
        <v>1023</v>
      </c>
      <c r="F131" s="231" t="s">
        <v>1024</v>
      </c>
      <c r="G131" s="232" t="s">
        <v>253</v>
      </c>
      <c r="H131" s="233">
        <v>64</v>
      </c>
      <c r="I131" s="234"/>
      <c r="J131" s="233">
        <f>ROUND(I131*H131,1)</f>
        <v>0</v>
      </c>
      <c r="K131" s="231" t="s">
        <v>1</v>
      </c>
      <c r="L131" s="45"/>
      <c r="M131" s="235" t="s">
        <v>1</v>
      </c>
      <c r="N131" s="236" t="s">
        <v>42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166</v>
      </c>
      <c r="AT131" s="239" t="s">
        <v>161</v>
      </c>
      <c r="AU131" s="239" t="s">
        <v>88</v>
      </c>
      <c r="AY131" s="18" t="s">
        <v>159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88</v>
      </c>
      <c r="BK131" s="240">
        <f>ROUND(I131*H131,1)</f>
        <v>0</v>
      </c>
      <c r="BL131" s="18" t="s">
        <v>166</v>
      </c>
      <c r="BM131" s="239" t="s">
        <v>171</v>
      </c>
    </row>
    <row r="132" s="2" customFormat="1" ht="16.5" customHeight="1">
      <c r="A132" s="39"/>
      <c r="B132" s="40"/>
      <c r="C132" s="229" t="s">
        <v>166</v>
      </c>
      <c r="D132" s="229" t="s">
        <v>161</v>
      </c>
      <c r="E132" s="230" t="s">
        <v>1025</v>
      </c>
      <c r="F132" s="231" t="s">
        <v>1026</v>
      </c>
      <c r="G132" s="232" t="s">
        <v>253</v>
      </c>
      <c r="H132" s="233">
        <v>3</v>
      </c>
      <c r="I132" s="234"/>
      <c r="J132" s="233">
        <f>ROUND(I132*H132,1)</f>
        <v>0</v>
      </c>
      <c r="K132" s="231" t="s">
        <v>1</v>
      </c>
      <c r="L132" s="45"/>
      <c r="M132" s="235" t="s">
        <v>1</v>
      </c>
      <c r="N132" s="236" t="s">
        <v>42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166</v>
      </c>
      <c r="AT132" s="239" t="s">
        <v>161</v>
      </c>
      <c r="AU132" s="239" t="s">
        <v>88</v>
      </c>
      <c r="AY132" s="18" t="s">
        <v>159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88</v>
      </c>
      <c r="BK132" s="240">
        <f>ROUND(I132*H132,1)</f>
        <v>0</v>
      </c>
      <c r="BL132" s="18" t="s">
        <v>166</v>
      </c>
      <c r="BM132" s="239" t="s">
        <v>202</v>
      </c>
    </row>
    <row r="133" s="2" customFormat="1" ht="16.5" customHeight="1">
      <c r="A133" s="39"/>
      <c r="B133" s="40"/>
      <c r="C133" s="229" t="s">
        <v>189</v>
      </c>
      <c r="D133" s="229" t="s">
        <v>161</v>
      </c>
      <c r="E133" s="230" t="s">
        <v>1027</v>
      </c>
      <c r="F133" s="231" t="s">
        <v>1028</v>
      </c>
      <c r="G133" s="232" t="s">
        <v>832</v>
      </c>
      <c r="H133" s="233">
        <v>1</v>
      </c>
      <c r="I133" s="234"/>
      <c r="J133" s="233">
        <f>ROUND(I133*H133,1)</f>
        <v>0</v>
      </c>
      <c r="K133" s="231" t="s">
        <v>1</v>
      </c>
      <c r="L133" s="45"/>
      <c r="M133" s="235" t="s">
        <v>1</v>
      </c>
      <c r="N133" s="236" t="s">
        <v>42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166</v>
      </c>
      <c r="AT133" s="239" t="s">
        <v>161</v>
      </c>
      <c r="AU133" s="239" t="s">
        <v>88</v>
      </c>
      <c r="AY133" s="18" t="s">
        <v>159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88</v>
      </c>
      <c r="BK133" s="240">
        <f>ROUND(I133*H133,1)</f>
        <v>0</v>
      </c>
      <c r="BL133" s="18" t="s">
        <v>166</v>
      </c>
      <c r="BM133" s="239" t="s">
        <v>219</v>
      </c>
    </row>
    <row r="134" s="2" customFormat="1" ht="16.5" customHeight="1">
      <c r="A134" s="39"/>
      <c r="B134" s="40"/>
      <c r="C134" s="229" t="s">
        <v>171</v>
      </c>
      <c r="D134" s="229" t="s">
        <v>161</v>
      </c>
      <c r="E134" s="230" t="s">
        <v>1029</v>
      </c>
      <c r="F134" s="231" t="s">
        <v>1030</v>
      </c>
      <c r="G134" s="232" t="s">
        <v>832</v>
      </c>
      <c r="H134" s="233">
        <v>1</v>
      </c>
      <c r="I134" s="234"/>
      <c r="J134" s="233">
        <f>ROUND(I134*H134,1)</f>
        <v>0</v>
      </c>
      <c r="K134" s="231" t="s">
        <v>1</v>
      </c>
      <c r="L134" s="45"/>
      <c r="M134" s="235" t="s">
        <v>1</v>
      </c>
      <c r="N134" s="236" t="s">
        <v>42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166</v>
      </c>
      <c r="AT134" s="239" t="s">
        <v>161</v>
      </c>
      <c r="AU134" s="239" t="s">
        <v>88</v>
      </c>
      <c r="AY134" s="18" t="s">
        <v>159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88</v>
      </c>
      <c r="BK134" s="240">
        <f>ROUND(I134*H134,1)</f>
        <v>0</v>
      </c>
      <c r="BL134" s="18" t="s">
        <v>166</v>
      </c>
      <c r="BM134" s="239" t="s">
        <v>235</v>
      </c>
    </row>
    <row r="135" s="2" customFormat="1" ht="16.5" customHeight="1">
      <c r="A135" s="39"/>
      <c r="B135" s="40"/>
      <c r="C135" s="229" t="s">
        <v>197</v>
      </c>
      <c r="D135" s="229" t="s">
        <v>161</v>
      </c>
      <c r="E135" s="230" t="s">
        <v>1031</v>
      </c>
      <c r="F135" s="231" t="s">
        <v>1032</v>
      </c>
      <c r="G135" s="232" t="s">
        <v>832</v>
      </c>
      <c r="H135" s="233">
        <v>2</v>
      </c>
      <c r="I135" s="234"/>
      <c r="J135" s="233">
        <f>ROUND(I135*H135,1)</f>
        <v>0</v>
      </c>
      <c r="K135" s="231" t="s">
        <v>1</v>
      </c>
      <c r="L135" s="45"/>
      <c r="M135" s="235" t="s">
        <v>1</v>
      </c>
      <c r="N135" s="236" t="s">
        <v>42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166</v>
      </c>
      <c r="AT135" s="239" t="s">
        <v>161</v>
      </c>
      <c r="AU135" s="239" t="s">
        <v>88</v>
      </c>
      <c r="AY135" s="18" t="s">
        <v>159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88</v>
      </c>
      <c r="BK135" s="240">
        <f>ROUND(I135*H135,1)</f>
        <v>0</v>
      </c>
      <c r="BL135" s="18" t="s">
        <v>166</v>
      </c>
      <c r="BM135" s="239" t="s">
        <v>245</v>
      </c>
    </row>
    <row r="136" s="2" customFormat="1">
      <c r="A136" s="39"/>
      <c r="B136" s="40"/>
      <c r="C136" s="229" t="s">
        <v>202</v>
      </c>
      <c r="D136" s="229" t="s">
        <v>161</v>
      </c>
      <c r="E136" s="230" t="s">
        <v>1033</v>
      </c>
      <c r="F136" s="231" t="s">
        <v>1034</v>
      </c>
      <c r="G136" s="232" t="s">
        <v>832</v>
      </c>
      <c r="H136" s="233">
        <v>4</v>
      </c>
      <c r="I136" s="234"/>
      <c r="J136" s="233">
        <f>ROUND(I136*H136,1)</f>
        <v>0</v>
      </c>
      <c r="K136" s="231" t="s">
        <v>1</v>
      </c>
      <c r="L136" s="45"/>
      <c r="M136" s="235" t="s">
        <v>1</v>
      </c>
      <c r="N136" s="236" t="s">
        <v>42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166</v>
      </c>
      <c r="AT136" s="239" t="s">
        <v>161</v>
      </c>
      <c r="AU136" s="239" t="s">
        <v>88</v>
      </c>
      <c r="AY136" s="18" t="s">
        <v>159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88</v>
      </c>
      <c r="BK136" s="240">
        <f>ROUND(I136*H136,1)</f>
        <v>0</v>
      </c>
      <c r="BL136" s="18" t="s">
        <v>166</v>
      </c>
      <c r="BM136" s="239" t="s">
        <v>257</v>
      </c>
    </row>
    <row r="137" s="2" customFormat="1">
      <c r="A137" s="39"/>
      <c r="B137" s="40"/>
      <c r="C137" s="229" t="s">
        <v>213</v>
      </c>
      <c r="D137" s="229" t="s">
        <v>161</v>
      </c>
      <c r="E137" s="230" t="s">
        <v>1035</v>
      </c>
      <c r="F137" s="231" t="s">
        <v>1036</v>
      </c>
      <c r="G137" s="232" t="s">
        <v>832</v>
      </c>
      <c r="H137" s="233">
        <v>2</v>
      </c>
      <c r="I137" s="234"/>
      <c r="J137" s="233">
        <f>ROUND(I137*H137,1)</f>
        <v>0</v>
      </c>
      <c r="K137" s="231" t="s">
        <v>1</v>
      </c>
      <c r="L137" s="45"/>
      <c r="M137" s="235" t="s">
        <v>1</v>
      </c>
      <c r="N137" s="236" t="s">
        <v>42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166</v>
      </c>
      <c r="AT137" s="239" t="s">
        <v>161</v>
      </c>
      <c r="AU137" s="239" t="s">
        <v>88</v>
      </c>
      <c r="AY137" s="18" t="s">
        <v>159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88</v>
      </c>
      <c r="BK137" s="240">
        <f>ROUND(I137*H137,1)</f>
        <v>0</v>
      </c>
      <c r="BL137" s="18" t="s">
        <v>166</v>
      </c>
      <c r="BM137" s="239" t="s">
        <v>266</v>
      </c>
    </row>
    <row r="138" s="2" customFormat="1" ht="16.5" customHeight="1">
      <c r="A138" s="39"/>
      <c r="B138" s="40"/>
      <c r="C138" s="229" t="s">
        <v>219</v>
      </c>
      <c r="D138" s="229" t="s">
        <v>161</v>
      </c>
      <c r="E138" s="230" t="s">
        <v>1037</v>
      </c>
      <c r="F138" s="231" t="s">
        <v>1038</v>
      </c>
      <c r="G138" s="232" t="s">
        <v>832</v>
      </c>
      <c r="H138" s="233">
        <v>4</v>
      </c>
      <c r="I138" s="234"/>
      <c r="J138" s="233">
        <f>ROUND(I138*H138,1)</f>
        <v>0</v>
      </c>
      <c r="K138" s="231" t="s">
        <v>1</v>
      </c>
      <c r="L138" s="45"/>
      <c r="M138" s="235" t="s">
        <v>1</v>
      </c>
      <c r="N138" s="236" t="s">
        <v>42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166</v>
      </c>
      <c r="AT138" s="239" t="s">
        <v>161</v>
      </c>
      <c r="AU138" s="239" t="s">
        <v>88</v>
      </c>
      <c r="AY138" s="18" t="s">
        <v>159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88</v>
      </c>
      <c r="BK138" s="240">
        <f>ROUND(I138*H138,1)</f>
        <v>0</v>
      </c>
      <c r="BL138" s="18" t="s">
        <v>166</v>
      </c>
      <c r="BM138" s="239" t="s">
        <v>277</v>
      </c>
    </row>
    <row r="139" s="2" customFormat="1" ht="16.5" customHeight="1">
      <c r="A139" s="39"/>
      <c r="B139" s="40"/>
      <c r="C139" s="229" t="s">
        <v>231</v>
      </c>
      <c r="D139" s="229" t="s">
        <v>161</v>
      </c>
      <c r="E139" s="230" t="s">
        <v>1039</v>
      </c>
      <c r="F139" s="231" t="s">
        <v>1040</v>
      </c>
      <c r="G139" s="232" t="s">
        <v>832</v>
      </c>
      <c r="H139" s="233">
        <v>2</v>
      </c>
      <c r="I139" s="234"/>
      <c r="J139" s="233">
        <f>ROUND(I139*H139,1)</f>
        <v>0</v>
      </c>
      <c r="K139" s="231" t="s">
        <v>1</v>
      </c>
      <c r="L139" s="45"/>
      <c r="M139" s="235" t="s">
        <v>1</v>
      </c>
      <c r="N139" s="236" t="s">
        <v>42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166</v>
      </c>
      <c r="AT139" s="239" t="s">
        <v>161</v>
      </c>
      <c r="AU139" s="239" t="s">
        <v>88</v>
      </c>
      <c r="AY139" s="18" t="s">
        <v>159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88</v>
      </c>
      <c r="BK139" s="240">
        <f>ROUND(I139*H139,1)</f>
        <v>0</v>
      </c>
      <c r="BL139" s="18" t="s">
        <v>166</v>
      </c>
      <c r="BM139" s="239" t="s">
        <v>285</v>
      </c>
    </row>
    <row r="140" s="2" customFormat="1" ht="21.75" customHeight="1">
      <c r="A140" s="39"/>
      <c r="B140" s="40"/>
      <c r="C140" s="229" t="s">
        <v>235</v>
      </c>
      <c r="D140" s="229" t="s">
        <v>161</v>
      </c>
      <c r="E140" s="230" t="s">
        <v>1041</v>
      </c>
      <c r="F140" s="231" t="s">
        <v>1042</v>
      </c>
      <c r="G140" s="232" t="s">
        <v>832</v>
      </c>
      <c r="H140" s="233">
        <v>1</v>
      </c>
      <c r="I140" s="234"/>
      <c r="J140" s="233">
        <f>ROUND(I140*H140,1)</f>
        <v>0</v>
      </c>
      <c r="K140" s="231" t="s">
        <v>1</v>
      </c>
      <c r="L140" s="45"/>
      <c r="M140" s="235" t="s">
        <v>1</v>
      </c>
      <c r="N140" s="236" t="s">
        <v>42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166</v>
      </c>
      <c r="AT140" s="239" t="s">
        <v>161</v>
      </c>
      <c r="AU140" s="239" t="s">
        <v>88</v>
      </c>
      <c r="AY140" s="18" t="s">
        <v>159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88</v>
      </c>
      <c r="BK140" s="240">
        <f>ROUND(I140*H140,1)</f>
        <v>0</v>
      </c>
      <c r="BL140" s="18" t="s">
        <v>166</v>
      </c>
      <c r="BM140" s="239" t="s">
        <v>294</v>
      </c>
    </row>
    <row r="141" s="2" customFormat="1">
      <c r="A141" s="39"/>
      <c r="B141" s="40"/>
      <c r="C141" s="229" t="s">
        <v>239</v>
      </c>
      <c r="D141" s="229" t="s">
        <v>161</v>
      </c>
      <c r="E141" s="230" t="s">
        <v>1043</v>
      </c>
      <c r="F141" s="231" t="s">
        <v>1044</v>
      </c>
      <c r="G141" s="232" t="s">
        <v>832</v>
      </c>
      <c r="H141" s="233">
        <v>1</v>
      </c>
      <c r="I141" s="234"/>
      <c r="J141" s="233">
        <f>ROUND(I141*H141,1)</f>
        <v>0</v>
      </c>
      <c r="K141" s="231" t="s">
        <v>1</v>
      </c>
      <c r="L141" s="45"/>
      <c r="M141" s="235" t="s">
        <v>1</v>
      </c>
      <c r="N141" s="236" t="s">
        <v>42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166</v>
      </c>
      <c r="AT141" s="239" t="s">
        <v>161</v>
      </c>
      <c r="AU141" s="239" t="s">
        <v>88</v>
      </c>
      <c r="AY141" s="18" t="s">
        <v>159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88</v>
      </c>
      <c r="BK141" s="240">
        <f>ROUND(I141*H141,1)</f>
        <v>0</v>
      </c>
      <c r="BL141" s="18" t="s">
        <v>166</v>
      </c>
      <c r="BM141" s="239" t="s">
        <v>308</v>
      </c>
    </row>
    <row r="142" s="2" customFormat="1">
      <c r="A142" s="39"/>
      <c r="B142" s="40"/>
      <c r="C142" s="229" t="s">
        <v>245</v>
      </c>
      <c r="D142" s="229" t="s">
        <v>161</v>
      </c>
      <c r="E142" s="230" t="s">
        <v>1045</v>
      </c>
      <c r="F142" s="231" t="s">
        <v>1046</v>
      </c>
      <c r="G142" s="232" t="s">
        <v>832</v>
      </c>
      <c r="H142" s="233">
        <v>1</v>
      </c>
      <c r="I142" s="234"/>
      <c r="J142" s="233">
        <f>ROUND(I142*H142,1)</f>
        <v>0</v>
      </c>
      <c r="K142" s="231" t="s">
        <v>1</v>
      </c>
      <c r="L142" s="45"/>
      <c r="M142" s="235" t="s">
        <v>1</v>
      </c>
      <c r="N142" s="236" t="s">
        <v>42</v>
      </c>
      <c r="O142" s="92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9" t="s">
        <v>166</v>
      </c>
      <c r="AT142" s="239" t="s">
        <v>161</v>
      </c>
      <c r="AU142" s="239" t="s">
        <v>88</v>
      </c>
      <c r="AY142" s="18" t="s">
        <v>159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8" t="s">
        <v>88</v>
      </c>
      <c r="BK142" s="240">
        <f>ROUND(I142*H142,1)</f>
        <v>0</v>
      </c>
      <c r="BL142" s="18" t="s">
        <v>166</v>
      </c>
      <c r="BM142" s="239" t="s">
        <v>317</v>
      </c>
    </row>
    <row r="143" s="2" customFormat="1">
      <c r="A143" s="39"/>
      <c r="B143" s="40"/>
      <c r="C143" s="229" t="s">
        <v>8</v>
      </c>
      <c r="D143" s="229" t="s">
        <v>161</v>
      </c>
      <c r="E143" s="230" t="s">
        <v>1047</v>
      </c>
      <c r="F143" s="231" t="s">
        <v>1048</v>
      </c>
      <c r="G143" s="232" t="s">
        <v>832</v>
      </c>
      <c r="H143" s="233">
        <v>4</v>
      </c>
      <c r="I143" s="234"/>
      <c r="J143" s="233">
        <f>ROUND(I143*H143,1)</f>
        <v>0</v>
      </c>
      <c r="K143" s="231" t="s">
        <v>1</v>
      </c>
      <c r="L143" s="45"/>
      <c r="M143" s="235" t="s">
        <v>1</v>
      </c>
      <c r="N143" s="236" t="s">
        <v>42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166</v>
      </c>
      <c r="AT143" s="239" t="s">
        <v>161</v>
      </c>
      <c r="AU143" s="239" t="s">
        <v>88</v>
      </c>
      <c r="AY143" s="18" t="s">
        <v>159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88</v>
      </c>
      <c r="BK143" s="240">
        <f>ROUND(I143*H143,1)</f>
        <v>0</v>
      </c>
      <c r="BL143" s="18" t="s">
        <v>166</v>
      </c>
      <c r="BM143" s="239" t="s">
        <v>328</v>
      </c>
    </row>
    <row r="144" s="2" customFormat="1">
      <c r="A144" s="39"/>
      <c r="B144" s="40"/>
      <c r="C144" s="229" t="s">
        <v>257</v>
      </c>
      <c r="D144" s="229" t="s">
        <v>161</v>
      </c>
      <c r="E144" s="230" t="s">
        <v>1049</v>
      </c>
      <c r="F144" s="231" t="s">
        <v>1050</v>
      </c>
      <c r="G144" s="232" t="s">
        <v>832</v>
      </c>
      <c r="H144" s="233">
        <v>1</v>
      </c>
      <c r="I144" s="234"/>
      <c r="J144" s="233">
        <f>ROUND(I144*H144,1)</f>
        <v>0</v>
      </c>
      <c r="K144" s="231" t="s">
        <v>1</v>
      </c>
      <c r="L144" s="45"/>
      <c r="M144" s="235" t="s">
        <v>1</v>
      </c>
      <c r="N144" s="236" t="s">
        <v>42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166</v>
      </c>
      <c r="AT144" s="239" t="s">
        <v>161</v>
      </c>
      <c r="AU144" s="239" t="s">
        <v>88</v>
      </c>
      <c r="AY144" s="18" t="s">
        <v>159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88</v>
      </c>
      <c r="BK144" s="240">
        <f>ROUND(I144*H144,1)</f>
        <v>0</v>
      </c>
      <c r="BL144" s="18" t="s">
        <v>166</v>
      </c>
      <c r="BM144" s="239" t="s">
        <v>340</v>
      </c>
    </row>
    <row r="145" s="2" customFormat="1">
      <c r="A145" s="39"/>
      <c r="B145" s="40"/>
      <c r="C145" s="229" t="s">
        <v>261</v>
      </c>
      <c r="D145" s="229" t="s">
        <v>161</v>
      </c>
      <c r="E145" s="230" t="s">
        <v>1051</v>
      </c>
      <c r="F145" s="231" t="s">
        <v>1052</v>
      </c>
      <c r="G145" s="232" t="s">
        <v>832</v>
      </c>
      <c r="H145" s="233">
        <v>1</v>
      </c>
      <c r="I145" s="234"/>
      <c r="J145" s="233">
        <f>ROUND(I145*H145,1)</f>
        <v>0</v>
      </c>
      <c r="K145" s="231" t="s">
        <v>1</v>
      </c>
      <c r="L145" s="45"/>
      <c r="M145" s="235" t="s">
        <v>1</v>
      </c>
      <c r="N145" s="236" t="s">
        <v>42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166</v>
      </c>
      <c r="AT145" s="239" t="s">
        <v>161</v>
      </c>
      <c r="AU145" s="239" t="s">
        <v>88</v>
      </c>
      <c r="AY145" s="18" t="s">
        <v>159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88</v>
      </c>
      <c r="BK145" s="240">
        <f>ROUND(I145*H145,1)</f>
        <v>0</v>
      </c>
      <c r="BL145" s="18" t="s">
        <v>166</v>
      </c>
      <c r="BM145" s="239" t="s">
        <v>353</v>
      </c>
    </row>
    <row r="146" s="2" customFormat="1" ht="16.5" customHeight="1">
      <c r="A146" s="39"/>
      <c r="B146" s="40"/>
      <c r="C146" s="229" t="s">
        <v>266</v>
      </c>
      <c r="D146" s="229" t="s">
        <v>161</v>
      </c>
      <c r="E146" s="230" t="s">
        <v>1053</v>
      </c>
      <c r="F146" s="231" t="s">
        <v>1054</v>
      </c>
      <c r="G146" s="232" t="s">
        <v>253</v>
      </c>
      <c r="H146" s="233">
        <v>67</v>
      </c>
      <c r="I146" s="234"/>
      <c r="J146" s="233">
        <f>ROUND(I146*H146,1)</f>
        <v>0</v>
      </c>
      <c r="K146" s="231" t="s">
        <v>1</v>
      </c>
      <c r="L146" s="45"/>
      <c r="M146" s="235" t="s">
        <v>1</v>
      </c>
      <c r="N146" s="236" t="s">
        <v>42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166</v>
      </c>
      <c r="AT146" s="239" t="s">
        <v>161</v>
      </c>
      <c r="AU146" s="239" t="s">
        <v>88</v>
      </c>
      <c r="AY146" s="18" t="s">
        <v>159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88</v>
      </c>
      <c r="BK146" s="240">
        <f>ROUND(I146*H146,1)</f>
        <v>0</v>
      </c>
      <c r="BL146" s="18" t="s">
        <v>166</v>
      </c>
      <c r="BM146" s="239" t="s">
        <v>364</v>
      </c>
    </row>
    <row r="147" s="2" customFormat="1" ht="21.75" customHeight="1">
      <c r="A147" s="39"/>
      <c r="B147" s="40"/>
      <c r="C147" s="229" t="s">
        <v>272</v>
      </c>
      <c r="D147" s="229" t="s">
        <v>161</v>
      </c>
      <c r="E147" s="230" t="s">
        <v>1055</v>
      </c>
      <c r="F147" s="231" t="s">
        <v>1056</v>
      </c>
      <c r="G147" s="232" t="s">
        <v>1057</v>
      </c>
      <c r="H147" s="234"/>
      <c r="I147" s="234"/>
      <c r="J147" s="233">
        <f>ROUND(I147*H147,1)</f>
        <v>0</v>
      </c>
      <c r="K147" s="231" t="s">
        <v>1</v>
      </c>
      <c r="L147" s="45"/>
      <c r="M147" s="294" t="s">
        <v>1</v>
      </c>
      <c r="N147" s="295" t="s">
        <v>42</v>
      </c>
      <c r="O147" s="296"/>
      <c r="P147" s="297">
        <f>O147*H147</f>
        <v>0</v>
      </c>
      <c r="Q147" s="297">
        <v>0</v>
      </c>
      <c r="R147" s="297">
        <f>Q147*H147</f>
        <v>0</v>
      </c>
      <c r="S147" s="297">
        <v>0</v>
      </c>
      <c r="T147" s="29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166</v>
      </c>
      <c r="AT147" s="239" t="s">
        <v>161</v>
      </c>
      <c r="AU147" s="239" t="s">
        <v>88</v>
      </c>
      <c r="AY147" s="18" t="s">
        <v>159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88</v>
      </c>
      <c r="BK147" s="240">
        <f>ROUND(I147*H147,1)</f>
        <v>0</v>
      </c>
      <c r="BL147" s="18" t="s">
        <v>166</v>
      </c>
      <c r="BM147" s="239" t="s">
        <v>1058</v>
      </c>
    </row>
    <row r="148" s="2" customFormat="1" ht="6.96" customHeight="1">
      <c r="A148" s="39"/>
      <c r="B148" s="67"/>
      <c r="C148" s="68"/>
      <c r="D148" s="68"/>
      <c r="E148" s="68"/>
      <c r="F148" s="68"/>
      <c r="G148" s="68"/>
      <c r="H148" s="68"/>
      <c r="I148" s="68"/>
      <c r="J148" s="68"/>
      <c r="K148" s="68"/>
      <c r="L148" s="45"/>
      <c r="M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</row>
  </sheetData>
  <sheetProtection sheet="1" autoFilter="0" formatColumns="0" formatRows="0" objects="1" scenarios="1" spinCount="100000" saltValue="gjVN5/4ezVg8qzd2nJeNa9uIaVFZIu12Hzb0+UQnhp0So49s+q77jSLaLb/KDLJuvuewA+m61L3Di0tB5fYvTw==" hashValue="cwr8BfvYw0hV42Lw3Sz/KDOvFKrON4yj5fgs+7/Y15e+CRFZjXw6xS7NK/SHN5WCHck+TAvwjsfFYABFwp7pKA==" algorithmName="SHA-512" password="9690"/>
  <autoFilter ref="C125:K14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111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112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Udržovací práce a stavební úpravy Vítězná 531/13</v>
      </c>
      <c r="F7" s="152"/>
      <c r="G7" s="152"/>
      <c r="H7" s="152"/>
      <c r="L7" s="21"/>
    </row>
    <row r="8">
      <c r="B8" s="21"/>
      <c r="D8" s="152" t="s">
        <v>113</v>
      </c>
      <c r="L8" s="21"/>
    </row>
    <row r="9" s="1" customFormat="1" ht="16.5" customHeight="1">
      <c r="B9" s="21"/>
      <c r="E9" s="153" t="s">
        <v>114</v>
      </c>
      <c r="F9" s="1"/>
      <c r="G9" s="1"/>
      <c r="H9" s="1"/>
      <c r="L9" s="21"/>
    </row>
    <row r="10" s="1" customFormat="1" ht="12" customHeight="1">
      <c r="B10" s="21"/>
      <c r="D10" s="152" t="s">
        <v>115</v>
      </c>
      <c r="L10" s="21"/>
    </row>
    <row r="11" s="2" customFormat="1" ht="16.5" customHeight="1">
      <c r="A11" s="39"/>
      <c r="B11" s="45"/>
      <c r="C11" s="39"/>
      <c r="D11" s="39"/>
      <c r="E11" s="154" t="s">
        <v>947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117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5" t="s">
        <v>1059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812</v>
      </c>
      <c r="G16" s="39"/>
      <c r="H16" s="39"/>
      <c r="I16" s="152" t="s">
        <v>22</v>
      </c>
      <c r="J16" s="156" t="str">
        <f>'Rekapitulace stavby'!AN8</f>
        <v>26. 3. 2021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>Praha 5</v>
      </c>
      <c r="F19" s="39"/>
      <c r="G19" s="39"/>
      <c r="H19" s="39"/>
      <c r="I19" s="152" t="s">
        <v>26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2" t="s">
        <v>26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stavby'!AN16="","",'Rekapitulace stavby'!AN16)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stavby'!E17="","",'Rekapitulace stavby'!E17)</f>
        <v>Ing. Arch. Václav Frydecký</v>
      </c>
      <c r="F25" s="39"/>
      <c r="G25" s="39"/>
      <c r="H25" s="39"/>
      <c r="I25" s="152" t="s">
        <v>26</v>
      </c>
      <c r="J25" s="142" t="str">
        <f>IF('Rekapitulace stavby'!AN17="","",'Rekapitulace stavby'!AN17)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32</v>
      </c>
      <c r="E27" s="39"/>
      <c r="F27" s="39"/>
      <c r="G27" s="39"/>
      <c r="H27" s="39"/>
      <c r="I27" s="152" t="s">
        <v>25</v>
      </c>
      <c r="J27" s="142" t="str">
        <f>IF('Rekapitulace stavby'!AN19="","",'Rekapitulace stavby'!AN19)</f>
        <v>75454084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stavby'!E20="","",'Rekapitulace stavby'!E20)</f>
        <v>Filip Šimek www.rozp.cz</v>
      </c>
      <c r="F28" s="39"/>
      <c r="G28" s="39"/>
      <c r="H28" s="39"/>
      <c r="I28" s="152" t="s">
        <v>26</v>
      </c>
      <c r="J28" s="142" t="str">
        <f>IF('Rekapitulace stavby'!AN20="","",'Rekapitulace stavby'!AN20)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35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7"/>
      <c r="B31" s="158"/>
      <c r="C31" s="157"/>
      <c r="D31" s="157"/>
      <c r="E31" s="159" t="s">
        <v>1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1"/>
      <c r="E33" s="161"/>
      <c r="F33" s="161"/>
      <c r="G33" s="161"/>
      <c r="H33" s="161"/>
      <c r="I33" s="161"/>
      <c r="J33" s="161"/>
      <c r="K33" s="161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2" t="s">
        <v>36</v>
      </c>
      <c r="E34" s="39"/>
      <c r="F34" s="39"/>
      <c r="G34" s="39"/>
      <c r="H34" s="39"/>
      <c r="I34" s="39"/>
      <c r="J34" s="163">
        <f>ROUND(J126, 1)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1"/>
      <c r="E35" s="161"/>
      <c r="F35" s="161"/>
      <c r="G35" s="161"/>
      <c r="H35" s="161"/>
      <c r="I35" s="161"/>
      <c r="J35" s="161"/>
      <c r="K35" s="161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4" t="s">
        <v>38</v>
      </c>
      <c r="G36" s="39"/>
      <c r="H36" s="39"/>
      <c r="I36" s="164" t="s">
        <v>37</v>
      </c>
      <c r="J36" s="164" t="s">
        <v>39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54" t="s">
        <v>40</v>
      </c>
      <c r="E37" s="152" t="s">
        <v>41</v>
      </c>
      <c r="F37" s="165">
        <f>ROUND((SUM(BE126:BE133)),  1)</f>
        <v>0</v>
      </c>
      <c r="G37" s="39"/>
      <c r="H37" s="39"/>
      <c r="I37" s="166">
        <v>0.20999999999999999</v>
      </c>
      <c r="J37" s="165">
        <f>ROUND(((SUM(BE126:BE133))*I37),  1)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42</v>
      </c>
      <c r="F38" s="165">
        <f>ROUND((SUM(BF126:BF133)),  1)</f>
        <v>0</v>
      </c>
      <c r="G38" s="39"/>
      <c r="H38" s="39"/>
      <c r="I38" s="166">
        <v>0.14999999999999999</v>
      </c>
      <c r="J38" s="165">
        <f>ROUND(((SUM(BF126:BF133))*I38),  1)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ROUND((SUM(BG126:BG133)),  1)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44</v>
      </c>
      <c r="F40" s="165">
        <f>ROUND((SUM(BH126:BH133)),  1)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45</v>
      </c>
      <c r="F41" s="165">
        <f>ROUND((SUM(BI126:BI133)),  1)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46</v>
      </c>
      <c r="E43" s="169"/>
      <c r="F43" s="169"/>
      <c r="G43" s="170" t="s">
        <v>47</v>
      </c>
      <c r="H43" s="171" t="s">
        <v>48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49</v>
      </c>
      <c r="E50" s="175"/>
      <c r="F50" s="175"/>
      <c r="G50" s="174" t="s">
        <v>50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51</v>
      </c>
      <c r="E61" s="177"/>
      <c r="F61" s="178" t="s">
        <v>52</v>
      </c>
      <c r="G61" s="176" t="s">
        <v>51</v>
      </c>
      <c r="H61" s="177"/>
      <c r="I61" s="177"/>
      <c r="J61" s="179" t="s">
        <v>52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53</v>
      </c>
      <c r="E65" s="180"/>
      <c r="F65" s="180"/>
      <c r="G65" s="174" t="s">
        <v>54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51</v>
      </c>
      <c r="E76" s="177"/>
      <c r="F76" s="178" t="s">
        <v>52</v>
      </c>
      <c r="G76" s="176" t="s">
        <v>51</v>
      </c>
      <c r="H76" s="177"/>
      <c r="I76" s="177"/>
      <c r="J76" s="179" t="s">
        <v>52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119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Udržovací práce a stavební úpravy Vítězná 531/13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113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114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115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186" t="s">
        <v>947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117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01.2C - VZT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26. 3. 2021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25.65" customHeight="1">
      <c r="A95" s="39"/>
      <c r="B95" s="40"/>
      <c r="C95" s="33" t="s">
        <v>24</v>
      </c>
      <c r="D95" s="41"/>
      <c r="E95" s="41"/>
      <c r="F95" s="28" t="str">
        <f>E19</f>
        <v>Praha 5</v>
      </c>
      <c r="G95" s="41"/>
      <c r="H95" s="41"/>
      <c r="I95" s="33" t="s">
        <v>29</v>
      </c>
      <c r="J95" s="37" t="str">
        <f>E25</f>
        <v>Ing. Arch. Václav Frydecký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5.6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32</v>
      </c>
      <c r="J96" s="37" t="str">
        <f>E28</f>
        <v>Filip Šimek www.rozp.cz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7" t="s">
        <v>120</v>
      </c>
      <c r="D98" s="188"/>
      <c r="E98" s="188"/>
      <c r="F98" s="188"/>
      <c r="G98" s="188"/>
      <c r="H98" s="188"/>
      <c r="I98" s="188"/>
      <c r="J98" s="189" t="s">
        <v>121</v>
      </c>
      <c r="K98" s="188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90" t="s">
        <v>122</v>
      </c>
      <c r="D100" s="41"/>
      <c r="E100" s="41"/>
      <c r="F100" s="41"/>
      <c r="G100" s="41"/>
      <c r="H100" s="41"/>
      <c r="I100" s="41"/>
      <c r="J100" s="111">
        <f>J126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123</v>
      </c>
    </row>
    <row r="101" s="9" customFormat="1" ht="24.96" customHeight="1">
      <c r="A101" s="9"/>
      <c r="B101" s="191"/>
      <c r="C101" s="192"/>
      <c r="D101" s="193" t="s">
        <v>130</v>
      </c>
      <c r="E101" s="194"/>
      <c r="F101" s="194"/>
      <c r="G101" s="194"/>
      <c r="H101" s="194"/>
      <c r="I101" s="194"/>
      <c r="J101" s="195">
        <f>J127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3"/>
      <c r="D102" s="198" t="s">
        <v>1060</v>
      </c>
      <c r="E102" s="199"/>
      <c r="F102" s="199"/>
      <c r="G102" s="199"/>
      <c r="H102" s="199"/>
      <c r="I102" s="199"/>
      <c r="J102" s="200">
        <f>J128</f>
        <v>0</v>
      </c>
      <c r="K102" s="133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144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85" t="str">
        <f>E7</f>
        <v>Udržovací práce a stavební úpravy Vítězná 531/13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113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1" customFormat="1" ht="16.5" customHeight="1">
      <c r="B114" s="22"/>
      <c r="C114" s="23"/>
      <c r="D114" s="23"/>
      <c r="E114" s="185" t="s">
        <v>114</v>
      </c>
      <c r="F114" s="23"/>
      <c r="G114" s="23"/>
      <c r="H114" s="23"/>
      <c r="I114" s="23"/>
      <c r="J114" s="23"/>
      <c r="K114" s="23"/>
      <c r="L114" s="21"/>
    </row>
    <row r="115" s="1" customFormat="1" ht="12" customHeight="1">
      <c r="B115" s="22"/>
      <c r="C115" s="33" t="s">
        <v>115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2" customFormat="1" ht="16.5" customHeight="1">
      <c r="A116" s="39"/>
      <c r="B116" s="40"/>
      <c r="C116" s="41"/>
      <c r="D116" s="41"/>
      <c r="E116" s="186" t="s">
        <v>947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117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E13</f>
        <v>01.2C - VZT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F16</f>
        <v xml:space="preserve"> </v>
      </c>
      <c r="G120" s="41"/>
      <c r="H120" s="41"/>
      <c r="I120" s="33" t="s">
        <v>22</v>
      </c>
      <c r="J120" s="80" t="str">
        <f>IF(J16="","",J16)</f>
        <v>26. 3. 2021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25.65" customHeight="1">
      <c r="A122" s="39"/>
      <c r="B122" s="40"/>
      <c r="C122" s="33" t="s">
        <v>24</v>
      </c>
      <c r="D122" s="41"/>
      <c r="E122" s="41"/>
      <c r="F122" s="28" t="str">
        <f>E19</f>
        <v>Praha 5</v>
      </c>
      <c r="G122" s="41"/>
      <c r="H122" s="41"/>
      <c r="I122" s="33" t="s">
        <v>29</v>
      </c>
      <c r="J122" s="37" t="str">
        <f>E25</f>
        <v>Ing. Arch. Václav Frydecký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25.65" customHeight="1">
      <c r="A123" s="39"/>
      <c r="B123" s="40"/>
      <c r="C123" s="33" t="s">
        <v>27</v>
      </c>
      <c r="D123" s="41"/>
      <c r="E123" s="41"/>
      <c r="F123" s="28" t="str">
        <f>IF(E22="","",E22)</f>
        <v>Vyplň údaj</v>
      </c>
      <c r="G123" s="41"/>
      <c r="H123" s="41"/>
      <c r="I123" s="33" t="s">
        <v>32</v>
      </c>
      <c r="J123" s="37" t="str">
        <f>E28</f>
        <v>Filip Šimek www.rozp.cz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202"/>
      <c r="B125" s="203"/>
      <c r="C125" s="204" t="s">
        <v>145</v>
      </c>
      <c r="D125" s="205" t="s">
        <v>61</v>
      </c>
      <c r="E125" s="205" t="s">
        <v>57</v>
      </c>
      <c r="F125" s="205" t="s">
        <v>58</v>
      </c>
      <c r="G125" s="205" t="s">
        <v>146</v>
      </c>
      <c r="H125" s="205" t="s">
        <v>147</v>
      </c>
      <c r="I125" s="205" t="s">
        <v>148</v>
      </c>
      <c r="J125" s="205" t="s">
        <v>121</v>
      </c>
      <c r="K125" s="206" t="s">
        <v>149</v>
      </c>
      <c r="L125" s="207"/>
      <c r="M125" s="101" t="s">
        <v>1</v>
      </c>
      <c r="N125" s="102" t="s">
        <v>40</v>
      </c>
      <c r="O125" s="102" t="s">
        <v>150</v>
      </c>
      <c r="P125" s="102" t="s">
        <v>151</v>
      </c>
      <c r="Q125" s="102" t="s">
        <v>152</v>
      </c>
      <c r="R125" s="102" t="s">
        <v>153</v>
      </c>
      <c r="S125" s="102" t="s">
        <v>154</v>
      </c>
      <c r="T125" s="103" t="s">
        <v>155</v>
      </c>
      <c r="U125" s="202"/>
      <c r="V125" s="202"/>
      <c r="W125" s="202"/>
      <c r="X125" s="202"/>
      <c r="Y125" s="202"/>
      <c r="Z125" s="202"/>
      <c r="AA125" s="202"/>
      <c r="AB125" s="202"/>
      <c r="AC125" s="202"/>
      <c r="AD125" s="202"/>
      <c r="AE125" s="202"/>
    </row>
    <row r="126" s="2" customFormat="1" ht="22.8" customHeight="1">
      <c r="A126" s="39"/>
      <c r="B126" s="40"/>
      <c r="C126" s="108" t="s">
        <v>156</v>
      </c>
      <c r="D126" s="41"/>
      <c r="E126" s="41"/>
      <c r="F126" s="41"/>
      <c r="G126" s="41"/>
      <c r="H126" s="41"/>
      <c r="I126" s="41"/>
      <c r="J126" s="208">
        <f>BK126</f>
        <v>0</v>
      </c>
      <c r="K126" s="41"/>
      <c r="L126" s="45"/>
      <c r="M126" s="104"/>
      <c r="N126" s="209"/>
      <c r="O126" s="105"/>
      <c r="P126" s="210">
        <f>P127</f>
        <v>0</v>
      </c>
      <c r="Q126" s="105"/>
      <c r="R126" s="210">
        <f>R127</f>
        <v>0</v>
      </c>
      <c r="S126" s="105"/>
      <c r="T126" s="211">
        <f>T127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75</v>
      </c>
      <c r="AU126" s="18" t="s">
        <v>123</v>
      </c>
      <c r="BK126" s="212">
        <f>BK127</f>
        <v>0</v>
      </c>
    </row>
    <row r="127" s="12" customFormat="1" ht="25.92" customHeight="1">
      <c r="A127" s="12"/>
      <c r="B127" s="213"/>
      <c r="C127" s="214"/>
      <c r="D127" s="215" t="s">
        <v>75</v>
      </c>
      <c r="E127" s="216" t="s">
        <v>304</v>
      </c>
      <c r="F127" s="216" t="s">
        <v>305</v>
      </c>
      <c r="G127" s="214"/>
      <c r="H127" s="214"/>
      <c r="I127" s="217"/>
      <c r="J127" s="218">
        <f>BK127</f>
        <v>0</v>
      </c>
      <c r="K127" s="214"/>
      <c r="L127" s="219"/>
      <c r="M127" s="220"/>
      <c r="N127" s="221"/>
      <c r="O127" s="221"/>
      <c r="P127" s="222">
        <f>P128</f>
        <v>0</v>
      </c>
      <c r="Q127" s="221"/>
      <c r="R127" s="222">
        <f>R128</f>
        <v>0</v>
      </c>
      <c r="S127" s="221"/>
      <c r="T127" s="223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4" t="s">
        <v>88</v>
      </c>
      <c r="AT127" s="225" t="s">
        <v>75</v>
      </c>
      <c r="AU127" s="225" t="s">
        <v>76</v>
      </c>
      <c r="AY127" s="224" t="s">
        <v>159</v>
      </c>
      <c r="BK127" s="226">
        <f>BK128</f>
        <v>0</v>
      </c>
    </row>
    <row r="128" s="12" customFormat="1" ht="22.8" customHeight="1">
      <c r="A128" s="12"/>
      <c r="B128" s="213"/>
      <c r="C128" s="214"/>
      <c r="D128" s="215" t="s">
        <v>75</v>
      </c>
      <c r="E128" s="227" t="s">
        <v>1061</v>
      </c>
      <c r="F128" s="227" t="s">
        <v>1062</v>
      </c>
      <c r="G128" s="214"/>
      <c r="H128" s="214"/>
      <c r="I128" s="217"/>
      <c r="J128" s="228">
        <f>BK128</f>
        <v>0</v>
      </c>
      <c r="K128" s="214"/>
      <c r="L128" s="219"/>
      <c r="M128" s="220"/>
      <c r="N128" s="221"/>
      <c r="O128" s="221"/>
      <c r="P128" s="222">
        <f>SUM(P129:P133)</f>
        <v>0</v>
      </c>
      <c r="Q128" s="221"/>
      <c r="R128" s="222">
        <f>SUM(R129:R133)</f>
        <v>0</v>
      </c>
      <c r="S128" s="221"/>
      <c r="T128" s="223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4" t="s">
        <v>88</v>
      </c>
      <c r="AT128" s="225" t="s">
        <v>75</v>
      </c>
      <c r="AU128" s="225" t="s">
        <v>83</v>
      </c>
      <c r="AY128" s="224" t="s">
        <v>159</v>
      </c>
      <c r="BK128" s="226">
        <f>SUM(BK129:BK133)</f>
        <v>0</v>
      </c>
    </row>
    <row r="129" s="2" customFormat="1" ht="33" customHeight="1">
      <c r="A129" s="39"/>
      <c r="B129" s="40"/>
      <c r="C129" s="229" t="s">
        <v>83</v>
      </c>
      <c r="D129" s="229" t="s">
        <v>161</v>
      </c>
      <c r="E129" s="230" t="s">
        <v>1063</v>
      </c>
      <c r="F129" s="231" t="s">
        <v>1064</v>
      </c>
      <c r="G129" s="232" t="s">
        <v>832</v>
      </c>
      <c r="H129" s="233">
        <v>2</v>
      </c>
      <c r="I129" s="234"/>
      <c r="J129" s="233">
        <f>ROUND(I129*H129,1)</f>
        <v>0</v>
      </c>
      <c r="K129" s="231" t="s">
        <v>1</v>
      </c>
      <c r="L129" s="45"/>
      <c r="M129" s="235" t="s">
        <v>1</v>
      </c>
      <c r="N129" s="236" t="s">
        <v>42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257</v>
      </c>
      <c r="AT129" s="239" t="s">
        <v>161</v>
      </c>
      <c r="AU129" s="239" t="s">
        <v>88</v>
      </c>
      <c r="AY129" s="18" t="s">
        <v>159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88</v>
      </c>
      <c r="BK129" s="240">
        <f>ROUND(I129*H129,1)</f>
        <v>0</v>
      </c>
      <c r="BL129" s="18" t="s">
        <v>257</v>
      </c>
      <c r="BM129" s="239" t="s">
        <v>1065</v>
      </c>
    </row>
    <row r="130" s="2" customFormat="1">
      <c r="A130" s="39"/>
      <c r="B130" s="40"/>
      <c r="C130" s="229" t="s">
        <v>88</v>
      </c>
      <c r="D130" s="229" t="s">
        <v>161</v>
      </c>
      <c r="E130" s="230" t="s">
        <v>1066</v>
      </c>
      <c r="F130" s="231" t="s">
        <v>1067</v>
      </c>
      <c r="G130" s="232" t="s">
        <v>253</v>
      </c>
      <c r="H130" s="233">
        <v>2</v>
      </c>
      <c r="I130" s="234"/>
      <c r="J130" s="233">
        <f>ROUND(I130*H130,1)</f>
        <v>0</v>
      </c>
      <c r="K130" s="231" t="s">
        <v>1</v>
      </c>
      <c r="L130" s="45"/>
      <c r="M130" s="235" t="s">
        <v>1</v>
      </c>
      <c r="N130" s="236" t="s">
        <v>42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257</v>
      </c>
      <c r="AT130" s="239" t="s">
        <v>161</v>
      </c>
      <c r="AU130" s="239" t="s">
        <v>88</v>
      </c>
      <c r="AY130" s="18" t="s">
        <v>159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88</v>
      </c>
      <c r="BK130" s="240">
        <f>ROUND(I130*H130,1)</f>
        <v>0</v>
      </c>
      <c r="BL130" s="18" t="s">
        <v>257</v>
      </c>
      <c r="BM130" s="239" t="s">
        <v>1068</v>
      </c>
    </row>
    <row r="131" s="2" customFormat="1">
      <c r="A131" s="39"/>
      <c r="B131" s="40"/>
      <c r="C131" s="229" t="s">
        <v>93</v>
      </c>
      <c r="D131" s="229" t="s">
        <v>161</v>
      </c>
      <c r="E131" s="230" t="s">
        <v>1069</v>
      </c>
      <c r="F131" s="231" t="s">
        <v>1070</v>
      </c>
      <c r="G131" s="232" t="s">
        <v>253</v>
      </c>
      <c r="H131" s="233">
        <v>4</v>
      </c>
      <c r="I131" s="234"/>
      <c r="J131" s="233">
        <f>ROUND(I131*H131,1)</f>
        <v>0</v>
      </c>
      <c r="K131" s="231" t="s">
        <v>1</v>
      </c>
      <c r="L131" s="45"/>
      <c r="M131" s="235" t="s">
        <v>1</v>
      </c>
      <c r="N131" s="236" t="s">
        <v>42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257</v>
      </c>
      <c r="AT131" s="239" t="s">
        <v>161</v>
      </c>
      <c r="AU131" s="239" t="s">
        <v>88</v>
      </c>
      <c r="AY131" s="18" t="s">
        <v>159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88</v>
      </c>
      <c r="BK131" s="240">
        <f>ROUND(I131*H131,1)</f>
        <v>0</v>
      </c>
      <c r="BL131" s="18" t="s">
        <v>257</v>
      </c>
      <c r="BM131" s="239" t="s">
        <v>1071</v>
      </c>
    </row>
    <row r="132" s="2" customFormat="1" ht="16.5" customHeight="1">
      <c r="A132" s="39"/>
      <c r="B132" s="40"/>
      <c r="C132" s="229" t="s">
        <v>166</v>
      </c>
      <c r="D132" s="229" t="s">
        <v>161</v>
      </c>
      <c r="E132" s="230" t="s">
        <v>1072</v>
      </c>
      <c r="F132" s="231" t="s">
        <v>1073</v>
      </c>
      <c r="G132" s="232" t="s">
        <v>164</v>
      </c>
      <c r="H132" s="233">
        <v>1</v>
      </c>
      <c r="I132" s="234"/>
      <c r="J132" s="233">
        <f>ROUND(I132*H132,1)</f>
        <v>0</v>
      </c>
      <c r="K132" s="231" t="s">
        <v>1</v>
      </c>
      <c r="L132" s="45"/>
      <c r="M132" s="235" t="s">
        <v>1</v>
      </c>
      <c r="N132" s="236" t="s">
        <v>42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257</v>
      </c>
      <c r="AT132" s="239" t="s">
        <v>161</v>
      </c>
      <c r="AU132" s="239" t="s">
        <v>88</v>
      </c>
      <c r="AY132" s="18" t="s">
        <v>159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88</v>
      </c>
      <c r="BK132" s="240">
        <f>ROUND(I132*H132,1)</f>
        <v>0</v>
      </c>
      <c r="BL132" s="18" t="s">
        <v>257</v>
      </c>
      <c r="BM132" s="239" t="s">
        <v>1074</v>
      </c>
    </row>
    <row r="133" s="2" customFormat="1" ht="16.5" customHeight="1">
      <c r="A133" s="39"/>
      <c r="B133" s="40"/>
      <c r="C133" s="229" t="s">
        <v>189</v>
      </c>
      <c r="D133" s="229" t="s">
        <v>161</v>
      </c>
      <c r="E133" s="230" t="s">
        <v>1075</v>
      </c>
      <c r="F133" s="231" t="s">
        <v>1076</v>
      </c>
      <c r="G133" s="232" t="s">
        <v>1077</v>
      </c>
      <c r="H133" s="233">
        <v>5</v>
      </c>
      <c r="I133" s="234"/>
      <c r="J133" s="233">
        <f>ROUND(I133*H133,1)</f>
        <v>0</v>
      </c>
      <c r="K133" s="231" t="s">
        <v>1</v>
      </c>
      <c r="L133" s="45"/>
      <c r="M133" s="294" t="s">
        <v>1</v>
      </c>
      <c r="N133" s="295" t="s">
        <v>42</v>
      </c>
      <c r="O133" s="296"/>
      <c r="P133" s="297">
        <f>O133*H133</f>
        <v>0</v>
      </c>
      <c r="Q133" s="297">
        <v>0</v>
      </c>
      <c r="R133" s="297">
        <f>Q133*H133</f>
        <v>0</v>
      </c>
      <c r="S133" s="297">
        <v>0</v>
      </c>
      <c r="T133" s="29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257</v>
      </c>
      <c r="AT133" s="239" t="s">
        <v>161</v>
      </c>
      <c r="AU133" s="239" t="s">
        <v>88</v>
      </c>
      <c r="AY133" s="18" t="s">
        <v>159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88</v>
      </c>
      <c r="BK133" s="240">
        <f>ROUND(I133*H133,1)</f>
        <v>0</v>
      </c>
      <c r="BL133" s="18" t="s">
        <v>257</v>
      </c>
      <c r="BM133" s="239" t="s">
        <v>1078</v>
      </c>
    </row>
    <row r="134" s="2" customFormat="1" ht="6.96" customHeight="1">
      <c r="A134" s="39"/>
      <c r="B134" s="67"/>
      <c r="C134" s="68"/>
      <c r="D134" s="68"/>
      <c r="E134" s="68"/>
      <c r="F134" s="68"/>
      <c r="G134" s="68"/>
      <c r="H134" s="68"/>
      <c r="I134" s="68"/>
      <c r="J134" s="68"/>
      <c r="K134" s="68"/>
      <c r="L134" s="45"/>
      <c r="M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</sheetData>
  <sheetProtection sheet="1" autoFilter="0" formatColumns="0" formatRows="0" objects="1" scenarios="1" spinCount="100000" saltValue="XSU/qoTjySv0+apRtMLJg3PiNjsP755iUcDj9KG1euLcrX9PY4opxy9oeoAivuXr9Xkhwj4WCZXWygMwvRTZgA==" hashValue="Nah1fxlsKaGe9ib0elT7KC59k0ypKrzwAZqpL3Dhte3tIOHrIt/ymqXhPgrzDjVO8b57/7K8tlyn3Ewy5JI6PQ==" algorithmName="SHA-512" password="9690"/>
  <autoFilter ref="C125:K13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DESKTOP-B1BTQB1\Fimek</dc:creator>
  <cp:lastModifiedBy>DESKTOP-B1BTQB1\Fimek</cp:lastModifiedBy>
  <dcterms:created xsi:type="dcterms:W3CDTF">2021-04-22T17:22:50Z</dcterms:created>
  <dcterms:modified xsi:type="dcterms:W3CDTF">2021-04-22T17:23:01Z</dcterms:modified>
</cp:coreProperties>
</file>